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E:\SENA\APOYO OPERATIVO EMPRENDIMIENTO 2026\SEGUIMIENTO SIGE A ORIENTADORES\"/>
    </mc:Choice>
  </mc:AlternateContent>
  <xr:revisionPtr revIDLastSave="0" documentId="13_ncr:1_{2D473DD3-7855-4DCB-B58C-5B27821239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JECUCIÓN" sheetId="4" r:id="rId1"/>
    <sheet name="COMPROMISOS" sheetId="2" r:id="rId2"/>
    <sheet name="EUNICE KATERINE BELISARIO" sheetId="8" r:id="rId3"/>
    <sheet name="JAVIER JOSE VILLARREAL" sheetId="15" r:id="rId4"/>
    <sheet name="YENNY VICTORIA CISNEROS" sheetId="16" r:id="rId5"/>
    <sheet name="CLAUDIA LILIANA SOTO" sheetId="17" r:id="rId6"/>
    <sheet name="CAMILO FERNANDO SANDOVAL" sheetId="18" r:id="rId7"/>
    <sheet name="MARY ILSA GARZÓN" sheetId="19" r:id="rId8"/>
    <sheet name="ALVARO ALCIDES CISNEROS" sheetId="20" r:id="rId9"/>
    <sheet name="FRAN NICOLAS FUENTES" sheetId="21" r:id="rId10"/>
    <sheet name="JOHN JAIRO MENDOZA" sheetId="22" r:id="rId11"/>
    <sheet name="CONSOLIDADO" sheetId="11" r:id="rId12"/>
  </sheets>
  <definedNames>
    <definedName name="_xlnm._FilterDatabase" localSheetId="1" hidden="1">COMPROMISOS!$B$1:$AJ$18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2" l="1"/>
  <c r="F5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D18" i="22"/>
  <c r="D17" i="22"/>
  <c r="D16" i="22"/>
  <c r="D15" i="22"/>
  <c r="D14" i="22"/>
  <c r="Q13" i="22"/>
  <c r="D13" i="22"/>
  <c r="D12" i="22"/>
  <c r="D11" i="22"/>
  <c r="D10" i="22"/>
  <c r="D9" i="22"/>
  <c r="D8" i="22"/>
  <c r="D7" i="22"/>
  <c r="D6" i="22"/>
  <c r="D5" i="22"/>
  <c r="D4" i="22"/>
  <c r="D3" i="22"/>
  <c r="F3" i="22" s="1"/>
  <c r="D18" i="21"/>
  <c r="F18" i="21" s="1"/>
  <c r="D17" i="21"/>
  <c r="F17" i="21" s="1"/>
  <c r="D16" i="21"/>
  <c r="F16" i="21" s="1"/>
  <c r="D15" i="21"/>
  <c r="F15" i="21" s="1"/>
  <c r="D14" i="21"/>
  <c r="F14" i="21" s="1"/>
  <c r="Q13" i="21"/>
  <c r="D13" i="21"/>
  <c r="F13" i="21" s="1"/>
  <c r="D12" i="21"/>
  <c r="F12" i="21" s="1"/>
  <c r="D11" i="21"/>
  <c r="F11" i="21" s="1"/>
  <c r="D10" i="21"/>
  <c r="F10" i="21" s="1"/>
  <c r="D9" i="21"/>
  <c r="F9" i="21" s="1"/>
  <c r="D8" i="21"/>
  <c r="F8" i="21" s="1"/>
  <c r="D7" i="21"/>
  <c r="F7" i="21" s="1"/>
  <c r="D6" i="21"/>
  <c r="F6" i="21" s="1"/>
  <c r="D5" i="21"/>
  <c r="F5" i="21" s="1"/>
  <c r="D4" i="21"/>
  <c r="F4" i="21" s="1"/>
  <c r="D3" i="21"/>
  <c r="F3" i="21" s="1"/>
  <c r="D18" i="20"/>
  <c r="F18" i="20" s="1"/>
  <c r="D17" i="20"/>
  <c r="F17" i="20" s="1"/>
  <c r="D16" i="20"/>
  <c r="F16" i="20" s="1"/>
  <c r="F15" i="20"/>
  <c r="D15" i="20"/>
  <c r="D14" i="20"/>
  <c r="F14" i="20" s="1"/>
  <c r="Q13" i="20"/>
  <c r="F13" i="20"/>
  <c r="D13" i="20"/>
  <c r="D12" i="20"/>
  <c r="F12" i="20" s="1"/>
  <c r="D11" i="20"/>
  <c r="F11" i="20" s="1"/>
  <c r="D10" i="20"/>
  <c r="F10" i="20" s="1"/>
  <c r="D9" i="20"/>
  <c r="F9" i="20" s="1"/>
  <c r="D8" i="20"/>
  <c r="F8" i="20" s="1"/>
  <c r="D7" i="20"/>
  <c r="F7" i="20" s="1"/>
  <c r="F6" i="20"/>
  <c r="D6" i="20"/>
  <c r="D5" i="20"/>
  <c r="F5" i="20" s="1"/>
  <c r="D4" i="20"/>
  <c r="F4" i="20" s="1"/>
  <c r="D3" i="20"/>
  <c r="F3" i="20" s="1"/>
  <c r="D18" i="19"/>
  <c r="F18" i="19" s="1"/>
  <c r="D17" i="19"/>
  <c r="F17" i="19" s="1"/>
  <c r="D16" i="19"/>
  <c r="F16" i="19" s="1"/>
  <c r="D15" i="19"/>
  <c r="F15" i="19" s="1"/>
  <c r="D14" i="19"/>
  <c r="F14" i="19" s="1"/>
  <c r="Q13" i="19"/>
  <c r="D13" i="19"/>
  <c r="F13" i="19" s="1"/>
  <c r="D12" i="19"/>
  <c r="F12" i="19" s="1"/>
  <c r="D11" i="19"/>
  <c r="F11" i="19" s="1"/>
  <c r="D10" i="19"/>
  <c r="F10" i="19" s="1"/>
  <c r="D9" i="19"/>
  <c r="F9" i="19" s="1"/>
  <c r="D8" i="19"/>
  <c r="F8" i="19" s="1"/>
  <c r="D7" i="19"/>
  <c r="F7" i="19" s="1"/>
  <c r="D6" i="19"/>
  <c r="F6" i="19" s="1"/>
  <c r="D5" i="19"/>
  <c r="F5" i="19" s="1"/>
  <c r="D4" i="19"/>
  <c r="F4" i="19" s="1"/>
  <c r="F3" i="19"/>
  <c r="D3" i="19"/>
  <c r="D18" i="18"/>
  <c r="F18" i="18" s="1"/>
  <c r="D17" i="18"/>
  <c r="F17" i="18" s="1"/>
  <c r="D16" i="18"/>
  <c r="F16" i="18" s="1"/>
  <c r="F15" i="18"/>
  <c r="D15" i="18"/>
  <c r="D14" i="18"/>
  <c r="F14" i="18" s="1"/>
  <c r="Q13" i="18"/>
  <c r="D13" i="18"/>
  <c r="F13" i="18" s="1"/>
  <c r="D12" i="18"/>
  <c r="F12" i="18" s="1"/>
  <c r="D11" i="18"/>
  <c r="F11" i="18" s="1"/>
  <c r="D10" i="18"/>
  <c r="F10" i="18" s="1"/>
  <c r="D9" i="18"/>
  <c r="F9" i="18" s="1"/>
  <c r="D8" i="18"/>
  <c r="F8" i="18" s="1"/>
  <c r="D7" i="18"/>
  <c r="F7" i="18" s="1"/>
  <c r="D6" i="18"/>
  <c r="F6" i="18" s="1"/>
  <c r="D5" i="18"/>
  <c r="F5" i="18" s="1"/>
  <c r="D4" i="18"/>
  <c r="F4" i="18" s="1"/>
  <c r="D3" i="18"/>
  <c r="F3" i="18" s="1"/>
  <c r="D18" i="17"/>
  <c r="F18" i="17" s="1"/>
  <c r="D17" i="17"/>
  <c r="F17" i="17" s="1"/>
  <c r="D16" i="17"/>
  <c r="F16" i="17" s="1"/>
  <c r="D15" i="17"/>
  <c r="F15" i="17" s="1"/>
  <c r="D14" i="17"/>
  <c r="F14" i="17" s="1"/>
  <c r="Q13" i="17"/>
  <c r="D13" i="17"/>
  <c r="F13" i="17" s="1"/>
  <c r="D12" i="17"/>
  <c r="F12" i="17" s="1"/>
  <c r="D11" i="17"/>
  <c r="F11" i="17" s="1"/>
  <c r="D10" i="17"/>
  <c r="F10" i="17" s="1"/>
  <c r="D9" i="17"/>
  <c r="F9" i="17" s="1"/>
  <c r="D8" i="17"/>
  <c r="F8" i="17" s="1"/>
  <c r="D7" i="17"/>
  <c r="F7" i="17" s="1"/>
  <c r="D6" i="17"/>
  <c r="F6" i="17" s="1"/>
  <c r="D5" i="17"/>
  <c r="F5" i="17" s="1"/>
  <c r="D4" i="17"/>
  <c r="F4" i="17" s="1"/>
  <c r="F3" i="17"/>
  <c r="D3" i="17"/>
  <c r="D18" i="16"/>
  <c r="F18" i="16" s="1"/>
  <c r="D17" i="16"/>
  <c r="F17" i="16" s="1"/>
  <c r="D16" i="16"/>
  <c r="F16" i="16" s="1"/>
  <c r="F15" i="16"/>
  <c r="D15" i="16"/>
  <c r="D14" i="16"/>
  <c r="F14" i="16" s="1"/>
  <c r="Q13" i="16"/>
  <c r="F13" i="16"/>
  <c r="D13" i="16"/>
  <c r="D12" i="16"/>
  <c r="F12" i="16" s="1"/>
  <c r="F11" i="16"/>
  <c r="D11" i="16"/>
  <c r="D10" i="16"/>
  <c r="F10" i="16" s="1"/>
  <c r="F9" i="16"/>
  <c r="D9" i="16"/>
  <c r="D8" i="16"/>
  <c r="F8" i="16" s="1"/>
  <c r="F7" i="16"/>
  <c r="D7" i="16"/>
  <c r="F6" i="16"/>
  <c r="D6" i="16"/>
  <c r="F5" i="16"/>
  <c r="D5" i="16"/>
  <c r="D4" i="16"/>
  <c r="F4" i="16" s="1"/>
  <c r="F3" i="16"/>
  <c r="D3" i="16"/>
  <c r="D18" i="15"/>
  <c r="F18" i="15" s="1"/>
  <c r="D17" i="15"/>
  <c r="F17" i="15" s="1"/>
  <c r="D16" i="15"/>
  <c r="F16" i="15" s="1"/>
  <c r="D15" i="15"/>
  <c r="F15" i="15" s="1"/>
  <c r="D14" i="15"/>
  <c r="F14" i="15" s="1"/>
  <c r="Q13" i="15"/>
  <c r="D13" i="15"/>
  <c r="F13" i="15" s="1"/>
  <c r="D12" i="15"/>
  <c r="F12" i="15" s="1"/>
  <c r="F11" i="15"/>
  <c r="D11" i="15"/>
  <c r="F10" i="15"/>
  <c r="D10" i="15"/>
  <c r="D9" i="15"/>
  <c r="F9" i="15" s="1"/>
  <c r="D8" i="15"/>
  <c r="F8" i="15" s="1"/>
  <c r="F7" i="15"/>
  <c r="D7" i="15"/>
  <c r="F6" i="15"/>
  <c r="D6" i="15"/>
  <c r="D5" i="15"/>
  <c r="F5" i="15" s="1"/>
  <c r="D4" i="15"/>
  <c r="F4" i="15" s="1"/>
  <c r="F3" i="15"/>
  <c r="D3" i="15"/>
  <c r="F5" i="8"/>
  <c r="F6" i="8"/>
  <c r="F7" i="8"/>
  <c r="F13" i="8"/>
  <c r="F14" i="8"/>
  <c r="F15" i="8"/>
  <c r="F16" i="8"/>
  <c r="F18" i="8"/>
  <c r="D4" i="8"/>
  <c r="F4" i="8" s="1"/>
  <c r="D5" i="8"/>
  <c r="D6" i="8"/>
  <c r="D7" i="8"/>
  <c r="D8" i="8"/>
  <c r="F8" i="8" s="1"/>
  <c r="D9" i="8"/>
  <c r="F9" i="8" s="1"/>
  <c r="D10" i="8"/>
  <c r="F10" i="8" s="1"/>
  <c r="D11" i="8"/>
  <c r="F11" i="8" s="1"/>
  <c r="D12" i="8"/>
  <c r="F12" i="8" s="1"/>
  <c r="D13" i="8"/>
  <c r="D14" i="8"/>
  <c r="D15" i="8"/>
  <c r="D16" i="8"/>
  <c r="D17" i="8"/>
  <c r="F17" i="8" s="1"/>
  <c r="D18" i="8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F19" i="2" s="1"/>
  <c r="D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T19" i="2"/>
  <c r="AT18" i="2"/>
  <c r="AT17" i="2"/>
  <c r="AT16" i="2"/>
  <c r="AT15" i="2"/>
  <c r="AT14" i="2"/>
  <c r="AT13" i="2"/>
  <c r="AT12" i="2"/>
  <c r="AT11" i="2"/>
  <c r="AT10" i="2"/>
  <c r="AT9" i="2"/>
  <c r="AT8" i="2"/>
  <c r="AT7" i="2"/>
  <c r="AT6" i="2"/>
  <c r="AT5" i="2"/>
  <c r="AT4" i="2"/>
  <c r="AR4" i="2"/>
  <c r="AO19" i="2"/>
  <c r="AO18" i="2"/>
  <c r="AO17" i="2"/>
  <c r="AO16" i="2"/>
  <c r="AO15" i="2"/>
  <c r="AO14" i="2"/>
  <c r="AO13" i="2"/>
  <c r="AO12" i="2"/>
  <c r="AO11" i="2"/>
  <c r="AO10" i="2"/>
  <c r="AO9" i="2"/>
  <c r="AO8" i="2"/>
  <c r="AO7" i="2"/>
  <c r="AO6" i="2"/>
  <c r="AO5" i="2"/>
  <c r="AO4" i="2"/>
  <c r="AM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N19" i="2"/>
  <c r="K19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4" i="4"/>
  <c r="F17" i="2" l="1"/>
  <c r="F9" i="2"/>
  <c r="F12" i="2"/>
  <c r="F16" i="2"/>
  <c r="F8" i="2"/>
  <c r="F15" i="2"/>
  <c r="F7" i="2"/>
  <c r="F18" i="2"/>
  <c r="F14" i="2"/>
  <c r="F6" i="2"/>
  <c r="F11" i="2"/>
  <c r="F10" i="2"/>
  <c r="F13" i="2"/>
  <c r="F5" i="2"/>
  <c r="K5" i="2"/>
  <c r="K6" i="2"/>
  <c r="K8" i="2"/>
  <c r="K9" i="2"/>
  <c r="K13" i="2"/>
  <c r="K14" i="2"/>
  <c r="K15" i="2"/>
  <c r="K16" i="2"/>
  <c r="K17" i="2"/>
  <c r="K18" i="2"/>
  <c r="Q13" i="8" l="1"/>
  <c r="F23" i="2" l="1"/>
  <c r="E23" i="2"/>
  <c r="G4" i="4" l="1"/>
  <c r="D3" i="8" l="1"/>
  <c r="F3" i="8" s="1"/>
  <c r="F4" i="2"/>
  <c r="AJ4" i="2"/>
  <c r="AE4" i="2"/>
  <c r="Z4" i="2"/>
  <c r="U4" i="2"/>
  <c r="K4" i="2"/>
  <c r="P4" i="2"/>
  <c r="N17" i="2"/>
  <c r="N16" i="2"/>
  <c r="I4" i="2"/>
  <c r="E4" i="2" l="1"/>
  <c r="AH4" i="2"/>
  <c r="AC4" i="2"/>
  <c r="X4" i="2"/>
  <c r="S4" i="2"/>
  <c r="N5" i="2"/>
  <c r="N6" i="2"/>
  <c r="N7" i="2"/>
  <c r="N8" i="2"/>
  <c r="N9" i="2"/>
  <c r="N10" i="2"/>
  <c r="N11" i="2"/>
  <c r="N12" i="2"/>
  <c r="N13" i="2"/>
  <c r="N14" i="2"/>
  <c r="N15" i="2"/>
  <c r="N18" i="2"/>
  <c r="N4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<sst xmlns="http://schemas.openxmlformats.org/spreadsheetml/2006/main" count="554" uniqueCount="129">
  <si>
    <t>META REGIONAL</t>
  </si>
  <si>
    <t>ACUMULADO</t>
  </si>
  <si>
    <t>PLANES DE NEGOCIO FORMULADOS OFF</t>
  </si>
  <si>
    <t>EMPRESAS CREADAS OFF</t>
  </si>
  <si>
    <t>PUESTA EN MARCHA OFF</t>
  </si>
  <si>
    <t>PLANES DE NEGOCIO FORMULADOS FE</t>
  </si>
  <si>
    <t>PUESTA EN MARCHA FE</t>
  </si>
  <si>
    <t>METAS GLOBALES</t>
  </si>
  <si>
    <t>INDICADORES</t>
  </si>
  <si>
    <t>JOHN JAIRO MENDOZA ACEVEDO</t>
  </si>
  <si>
    <t>META ANUAL</t>
  </si>
  <si>
    <t>FALTAN</t>
  </si>
  <si>
    <t>META</t>
  </si>
  <si>
    <t xml:space="preserve">FALTAN </t>
  </si>
  <si>
    <t>ACCIONES</t>
  </si>
  <si>
    <t>METAS DESAGREGADAS</t>
  </si>
  <si>
    <t>EJECUTADO</t>
  </si>
  <si>
    <t>NUMERO DE PERSONAS ORIENTADAS</t>
  </si>
  <si>
    <t>NUMERO DE PERSONAS ENTRENADAS</t>
  </si>
  <si>
    <t>TOTAL PLANES DE NEGOCIO FORMULADOS</t>
  </si>
  <si>
    <t>TOTAL PUESTA EN MARCHA</t>
  </si>
  <si>
    <t>EMPRESAS CON PLAN DE ACCIÓN FORMULADO</t>
  </si>
  <si>
    <t>EMPRESAS EN FORTALECIMIENTO</t>
  </si>
  <si>
    <t>EMPLEOS EN FORTALECIMIENTO</t>
  </si>
  <si>
    <t>JAVIER JOSE VILLAREAL MEJIA</t>
  </si>
  <si>
    <t>EUNICE KATERINE BELISARIO RODRIGUEZ</t>
  </si>
  <si>
    <t>CAMILO FERNANDO SANDOVAL BERNAL</t>
  </si>
  <si>
    <t>ITEM</t>
  </si>
  <si>
    <t>SUMA TOTAL INDICADORES REPORTADOS -ACUMULADO</t>
  </si>
  <si>
    <t>CANTIDAD FALTANTE PARA CUMPLIR META ANUAL</t>
  </si>
  <si>
    <t>% CUMPLIMIENTO</t>
  </si>
  <si>
    <t>Planes de Negocio Formulados (OFF)</t>
  </si>
  <si>
    <t>Planes de Negocio Formulados (FE)</t>
  </si>
  <si>
    <t>Empresas Creadas (OFF)</t>
  </si>
  <si>
    <t>Puesta en Marcha (OFF)</t>
  </si>
  <si>
    <t>Empleos Generados Empresas (OFF)</t>
  </si>
  <si>
    <t>Planes de Negocio Viabilizados (FE)</t>
  </si>
  <si>
    <t>Empresas Creadas (FE)</t>
  </si>
  <si>
    <t>Puesta en Marcha (FE)</t>
  </si>
  <si>
    <t>Empleos Potenciales Directos (FE)</t>
  </si>
  <si>
    <t>Nro. Empresas con Plan de acción Formulado (FORT)</t>
  </si>
  <si>
    <t>Nro. Empresas en Fortalecimiento (FORT)</t>
  </si>
  <si>
    <t>Nro. Empleos en Fortalecimiento (FORT)</t>
  </si>
  <si>
    <t>Número de personas orientadas</t>
  </si>
  <si>
    <t>Número de personas entrenadas</t>
  </si>
  <si>
    <t>Número de horas de asesoría</t>
  </si>
  <si>
    <t>Número de clientes asesorados</t>
  </si>
  <si>
    <t>Empresas OFF Mujeres</t>
  </si>
  <si>
    <t>Empresas OFF Negritudes</t>
  </si>
  <si>
    <t>Empresas OFF Afros</t>
  </si>
  <si>
    <t>Empresas OFF Raizales</t>
  </si>
  <si>
    <t>Empresas OFF Palenqueros</t>
  </si>
  <si>
    <t>Empresas Fortalecidas Mujeres</t>
  </si>
  <si>
    <t>Emprendedores orientados venezolanos</t>
  </si>
  <si>
    <t>Emprendedores orientados Mujeres</t>
  </si>
  <si>
    <t>Nro Jornadas Orientaciones Mujeres</t>
  </si>
  <si>
    <t>Emprendedores orientados mpios PDET</t>
  </si>
  <si>
    <t>Nro Orientaciones mpios PDET</t>
  </si>
  <si>
    <t>Nro Orientaciones Jóvenes</t>
  </si>
  <si>
    <t>Personas entrenadas en Habilidades Blandas</t>
  </si>
  <si>
    <t xml:space="preserve">Jovenes Entrenados en Comportamiento Emprendedor </t>
  </si>
  <si>
    <t>Personas entrenadas en la Ruta del Emprendimiento</t>
  </si>
  <si>
    <t>Empresarios Entrenados</t>
  </si>
  <si>
    <t>Nro. Entrenamientos Educación Financiera</t>
  </si>
  <si>
    <t>Nro de Entrenamientos para jóvenes</t>
  </si>
  <si>
    <t>Nro de jóvenes entrenados</t>
  </si>
  <si>
    <t>Nro de jóvenes orientados</t>
  </si>
  <si>
    <t>Campesinos entrenados</t>
  </si>
  <si>
    <t>Campesinos orientados</t>
  </si>
  <si>
    <t>Empresas Creadas (OFF) Asoc o Coop</t>
  </si>
  <si>
    <t>Empresas Creadas (OFF) Campesinas</t>
  </si>
  <si>
    <t>Empresas FORT Campesinas</t>
  </si>
  <si>
    <t>Economía Popular Entrenados</t>
  </si>
  <si>
    <t>Economía Popular Orientados</t>
  </si>
  <si>
    <t>Planes de Neg Formulados (OFF) Economía Popular</t>
  </si>
  <si>
    <t>Jóvenes en Paz Orientados</t>
  </si>
  <si>
    <t>Nro Entrenados en Ideación y Validación</t>
  </si>
  <si>
    <t>% EJECUCIÓN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</si>
  <si>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</si>
  <si>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</si>
  <si>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</si>
  <si>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</si>
  <si>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</si>
  <si>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</si>
  <si>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</si>
  <si>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</si>
  <si>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</si>
  <si>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COMPROMISOS</t>
  </si>
  <si>
    <t>EJECUTADO MENSUAL</t>
  </si>
  <si>
    <t>META INDIVIDUAL</t>
  </si>
  <si>
    <t>YENNY VICTORIA CISNEROS PARALES</t>
  </si>
  <si>
    <t>YENNY VICTORA CISNEROS PARALES</t>
  </si>
  <si>
    <t>INICIATIVAS EMPRESARIALES FINANCIADAS CON RECURSOS DEL FONDO EMPRENDER CREAR Y FORT</t>
  </si>
  <si>
    <t>EMPLEOS POTENCIALES DIRECTOS FONDO EMPRENDER CREAR Y FORT</t>
  </si>
  <si>
    <t>EMPRENDEDORES ORIENTADOS CAMPESINOS</t>
  </si>
  <si>
    <t>EMPRENDEDORES ORIENTADOS ECONOMIA POPULAR</t>
  </si>
  <si>
    <t>SUMA TOTAL INDICADORES REPORTADOS MARZO  2026 -EJECUTADO</t>
  </si>
  <si>
    <t>MARZO - 2026                                                                                        INDICADOR</t>
  </si>
  <si>
    <t>MARY ILSA GARZÓN PEÑA</t>
  </si>
  <si>
    <t>ALVARO ALCIDES CISNEROS CASTILLO</t>
  </si>
  <si>
    <t>FRAN NICOLAS FUENTES RODRIGUEZ</t>
  </si>
  <si>
    <t>DIN. EMPR. VÍCTIMAS</t>
  </si>
  <si>
    <t>JOHN</t>
  </si>
  <si>
    <t>CLAUDIA</t>
  </si>
  <si>
    <t>JOHN Y KATERINE</t>
  </si>
  <si>
    <t>JOHN, KATERINE Y CLAUDIA</t>
  </si>
  <si>
    <t>SUMA TOTAL ACUMULADO MARZO</t>
  </si>
  <si>
    <t>CLAUDIA LILIANA SOTO HERNÁNDEZ</t>
  </si>
  <si>
    <t>Empresas Fortalecidas Negritudes</t>
  </si>
  <si>
    <t>Empresas Fortalecidas Afros</t>
  </si>
  <si>
    <t>Empresas Fortalecidas Raizales</t>
  </si>
  <si>
    <t>Empresas Fortalecidas Palenqueros</t>
  </si>
  <si>
    <t>FORT Empr Sostenibilidad Nro</t>
  </si>
  <si>
    <t>FORT Empr Sostenibilidad Recursos</t>
  </si>
  <si>
    <t>Planes de Neg Formulados (FE) Economía Popular</t>
  </si>
  <si>
    <t>Empresas Creadas (OFF) Economía Popular</t>
  </si>
  <si>
    <t>Empresas Creadas (FE) Economía Popular</t>
  </si>
  <si>
    <t>Empresas FORT Economía Popular</t>
  </si>
  <si>
    <t>Empresas FORT Asoc o Coop</t>
  </si>
  <si>
    <t>FORT Empr Sostenibilidad Empleos</t>
  </si>
  <si>
    <t>Planes de inversión Sostenibilidad</t>
  </si>
  <si>
    <t>Puesta en marcha FORT Sostenibilidad</t>
  </si>
  <si>
    <t>MARZO</t>
  </si>
  <si>
    <t>MARZO-2026                                                                                   INDICADOR</t>
  </si>
  <si>
    <t>SUMA TOTAL INDICADORES REPORTADOS EN MARZO 2026 -EJECUTADO</t>
  </si>
  <si>
    <t>% EJECUTADO
en marzo por la orientadora conforme reporte en SIGE</t>
  </si>
  <si>
    <t>JAVIER JOSE VILLARREAL MEJIA</t>
  </si>
  <si>
    <t>% EJECUTADO
en marzo por el orientador conforme reporte en SIGE</t>
  </si>
  <si>
    <t>FFRAN NICOLAS FUENTES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</si>
</sst>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  <scheme val="minor"/>
    </font>
    <font>
      <b/>
      <shadow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11" fillId="0" borderId="0" applyFont="0" applyFill="0" applyBorder="0" applyAlignment="0" applyProtection="0"/>
  </cellStyleXfs>
  <cellXfs count="153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9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0" fillId="0" borderId="2" xfId="2" applyNumberFormat="1" applyFont="1" applyFill="1" applyBorder="1"/>
    <xf numFmtId="0" fontId="9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9" fontId="1" fillId="4" borderId="2" xfId="2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3" xfId="2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1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2" applyNumberFormat="1" applyFont="1" applyFill="1" applyBorder="1" applyAlignment="1">
      <alignment horizontal="center" vertical="center"/>
    </xf>
    <xf numFmtId="17" fontId="0" fillId="0" borderId="4" xfId="0" applyNumberFormat="1" applyBorder="1" applyAlignment="1">
      <alignment vertical="center"/>
    </xf>
    <xf numFmtId="0" fontId="3" fillId="0" borderId="4" xfId="0" applyFont="1" applyBorder="1" applyAlignment="1">
      <alignment vertical="center"/>
    </xf>
    <xf numFmtId="16" fontId="0" fillId="0" borderId="4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" fontId="0" fillId="0" borderId="12" xfId="0" applyNumberFormat="1" applyBorder="1" applyAlignment="1">
      <alignment vertical="center"/>
    </xf>
    <xf numFmtId="9" fontId="0" fillId="0" borderId="2" xfId="2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0" fontId="1" fillId="5" borderId="3" xfId="2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vertical="center"/>
    </xf>
    <xf numFmtId="0" fontId="1" fillId="11" borderId="2" xfId="0" applyFont="1" applyFill="1" applyBorder="1" applyAlignment="1">
      <alignment vertical="center"/>
    </xf>
    <xf numFmtId="0" fontId="12" fillId="11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12" fillId="10" borderId="2" xfId="0" applyFont="1" applyFill="1" applyBorder="1" applyAlignment="1">
      <alignment vertical="center" wrapText="1"/>
    </xf>
    <xf numFmtId="0" fontId="12" fillId="8" borderId="2" xfId="0" applyFont="1" applyFill="1" applyBorder="1" applyAlignment="1">
      <alignment vertical="center" wrapText="1"/>
    </xf>
    <xf numFmtId="9" fontId="1" fillId="5" borderId="2" xfId="2" applyFont="1" applyFill="1" applyBorder="1" applyAlignment="1">
      <alignment horizontal="center" vertical="center"/>
    </xf>
    <xf numFmtId="9" fontId="1" fillId="6" borderId="2" xfId="2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left"/>
    </xf>
    <xf numFmtId="0" fontId="1" fillId="11" borderId="2" xfId="0" applyFont="1" applyFill="1" applyBorder="1" applyAlignment="1">
      <alignment horizontal="left"/>
    </xf>
    <xf numFmtId="0" fontId="1" fillId="9" borderId="2" xfId="0" applyFont="1" applyFill="1" applyBorder="1" applyAlignment="1">
      <alignment horizontal="left"/>
    </xf>
    <xf numFmtId="0" fontId="1" fillId="10" borderId="2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center"/>
    </xf>
    <xf numFmtId="9" fontId="0" fillId="5" borderId="3" xfId="2" applyFont="1" applyFill="1" applyBorder="1" applyAlignment="1">
      <alignment horizontal="center" vertical="center"/>
    </xf>
    <xf numFmtId="9" fontId="0" fillId="5" borderId="3" xfId="0" applyNumberFormat="1" applyFill="1" applyBorder="1" applyAlignment="1">
      <alignment horizontal="center" vertical="center"/>
    </xf>
    <xf numFmtId="9" fontId="0" fillId="5" borderId="2" xfId="0" applyNumberForma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left" wrapText="1"/>
    </xf>
    <xf numFmtId="0" fontId="1" fillId="9" borderId="2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center" vertical="center" wrapText="1"/>
    </xf>
    <xf numFmtId="49" fontId="1" fillId="9" borderId="2" xfId="0" applyNumberFormat="1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2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9" fontId="0" fillId="5" borderId="2" xfId="2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left" vertical="center"/>
    </xf>
    <xf numFmtId="0" fontId="1" fillId="11" borderId="2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/>
    </xf>
    <xf numFmtId="49" fontId="1" fillId="9" borderId="2" xfId="0" applyNumberFormat="1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4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2" borderId="12" xfId="0" applyFont="1" applyFill="1" applyBorder="1" applyAlignment="1">
      <alignment horizontal="left" vertical="center"/>
    </xf>
    <xf numFmtId="10" fontId="1" fillId="4" borderId="3" xfId="2" applyNumberFormat="1" applyFont="1" applyFill="1" applyBorder="1" applyAlignment="1">
      <alignment horizontal="center" vertical="center"/>
    </xf>
    <xf numFmtId="10" fontId="10" fillId="6" borderId="3" xfId="2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10" borderId="2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vertical="center" wrapText="1"/>
    </xf>
    <xf numFmtId="0" fontId="12" fillId="12" borderId="2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5" fillId="11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9" fontId="15" fillId="5" borderId="2" xfId="2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49" fontId="17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0" fontId="15" fillId="10" borderId="2" xfId="0" applyFont="1" applyFill="1" applyBorder="1" applyAlignment="1">
      <alignment vertical="center" wrapText="1"/>
    </xf>
    <xf numFmtId="0" fontId="15" fillId="12" borderId="2" xfId="0" applyFont="1" applyFill="1" applyBorder="1" applyAlignment="1">
      <alignment vertical="center" wrapText="1"/>
    </xf>
    <xf numFmtId="9" fontId="14" fillId="0" borderId="2" xfId="0" applyNumberFormat="1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11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vertical="center"/>
    </xf>
    <xf numFmtId="9" fontId="15" fillId="7" borderId="2" xfId="2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1" fillId="11" borderId="2" xfId="0" applyFont="1" applyFill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9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vertical="center" wrapText="1"/>
    </xf>
  </cellXfs>
  <cellStyles count="3">
    <cellStyle name="Normal" xfId="0" builtinId="0"/>
    <cellStyle name="Normal 2" xfId="1" xr:uid="{8470E7C9-7318-485E-AC4C-7B310632BA42}"/>
    <cellStyle name="Porcentaje" xfId="2" builtinId="5"/>
  </cellStyles>
  <dxfs count="0"/>
  <tableStyles count="0" defaultTableStyle="TableStyleMedium2" defaultPivotStyle="PivotStyleLight16"/>
  <colors>
    <mruColors>
      <color rgb="FFCC99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2</xdr:row>
      <xdr:rowOff>0</xdr:rowOff>
    </xdr:from>
    <xdr:ext cx="264560" cy="88582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D6A0B0C-DCCC-438D-9DE1-8645C123F79B}"/>
            </a:ext>
          </a:extLst>
        </xdr:cNvPr>
        <xdr:cNvSpPr/>
      </xdr:nvSpPr>
      <xdr:spPr>
        <a:xfrm rot="16200000">
          <a:off x="16453367" y="701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FB8EF8D-1A94-4558-9617-42D8D2C18C89}"/>
            </a:ext>
          </a:extLst>
        </xdr:cNvPr>
        <xdr:cNvSpPr/>
      </xdr:nvSpPr>
      <xdr:spPr>
        <a:xfrm rot="16200000">
          <a:off x="16453367" y="701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073030E-5233-40D4-B1F8-7EFE4437AB2B}"/>
            </a:ext>
          </a:extLst>
        </xdr:cNvPr>
        <xdr:cNvSpPr/>
      </xdr:nvSpPr>
      <xdr:spPr>
        <a:xfrm rot="16200000">
          <a:off x="7328417" y="4511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9EF6162-88FB-4E29-A1C0-A9605A186839}"/>
            </a:ext>
          </a:extLst>
        </xdr:cNvPr>
        <xdr:cNvSpPr/>
      </xdr:nvSpPr>
      <xdr:spPr>
        <a:xfrm rot="16200000">
          <a:off x="7328417" y="4511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EDCD743-207C-42B0-9827-4CB3B8CC2955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8C86DE2-E335-4AFE-B349-8EF034C6B15F}"/>
            </a:ext>
          </a:extLst>
        </xdr:cNvPr>
        <xdr:cNvSpPr/>
      </xdr:nvSpPr>
      <xdr:spPr>
        <a:xfrm rot="16200000">
          <a:off x="7328417" y="4130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5272E0D-2C93-4030-BCDB-C5ED410BCB9C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FAC8446-6ADA-4E13-B694-E59D3A8D2AF6}"/>
            </a:ext>
          </a:extLst>
        </xdr:cNvPr>
        <xdr:cNvSpPr/>
      </xdr:nvSpPr>
      <xdr:spPr>
        <a:xfrm rot="16200000">
          <a:off x="1617714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B8E35AF-BA44-43BA-991C-05F6E39F6002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8D67E0C-5E90-4E0A-BD41-18BD8DD20B9B}"/>
            </a:ext>
          </a:extLst>
        </xdr:cNvPr>
        <xdr:cNvSpPr/>
      </xdr:nvSpPr>
      <xdr:spPr>
        <a:xfrm rot="16200000">
          <a:off x="7328417" y="4130158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C244DFF-2D96-453D-B6BF-C33C0944A189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3DB97FF-18FD-42F8-913F-011FF1753155}"/>
            </a:ext>
          </a:extLst>
        </xdr:cNvPr>
        <xdr:cNvSpPr/>
      </xdr:nvSpPr>
      <xdr:spPr>
        <a:xfrm rot="16200000">
          <a:off x="1617714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0553E4B-C5CE-4CE7-B90B-AF9ADB637181}"/>
            </a:ext>
          </a:extLst>
        </xdr:cNvPr>
        <xdr:cNvSpPr/>
      </xdr:nvSpPr>
      <xdr:spPr>
        <a:xfrm rot="16200000">
          <a:off x="7328417" y="41206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D5D39BC-73CC-4C91-8C52-804463478637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8BEEAD2-D2C3-4C67-9B16-896AFC1F250C}"/>
            </a:ext>
          </a:extLst>
        </xdr:cNvPr>
        <xdr:cNvSpPr/>
      </xdr:nvSpPr>
      <xdr:spPr>
        <a:xfrm rot="16200000">
          <a:off x="1617714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264560" cy="88582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2D06D5D-633B-492B-A089-A8811B0DC58D}"/>
            </a:ext>
          </a:extLst>
        </xdr:cNvPr>
        <xdr:cNvSpPr/>
      </xdr:nvSpPr>
      <xdr:spPr>
        <a:xfrm rot="16200000">
          <a:off x="7328417" y="41206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264560" cy="88582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90FFDB3-6E49-4093-9002-F2E4F5CEB67A}"/>
            </a:ext>
          </a:extLst>
        </xdr:cNvPr>
        <xdr:cNvSpPr/>
      </xdr:nvSpPr>
      <xdr:spPr>
        <a:xfrm rot="16200000">
          <a:off x="549009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264560" cy="88582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08B0BF3-9C9F-4C21-9B23-0F88E60D48D6}"/>
            </a:ext>
          </a:extLst>
        </xdr:cNvPr>
        <xdr:cNvSpPr/>
      </xdr:nvSpPr>
      <xdr:spPr>
        <a:xfrm rot="16200000">
          <a:off x="16177142" y="16441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FC0E4-6BDB-49F2-B324-0FB0D0BAD191}">
  <dimension ref="B2:AJ37"/>
  <sheetViews>
    <sheetView tabSelected="1" zoomScaleNormal="100" workbookViewId="0">
      <pane xSplit="16140" topLeftCell="H1" activePane="topRight"/>
      <selection activeCell="D22" sqref="D22:D37"/>
      <selection pane="topRight" activeCell="M23" sqref="M23"/>
    </sheetView>
  </sheetViews>
  <sheetFormatPr baseColWidth="10" defaultColWidth="11.42578125" defaultRowHeight="15" x14ac:dyDescent="0.25"/>
  <cols>
    <col min="1" max="1" width="7.42578125" customWidth="1"/>
    <col min="2" max="2" width="6.85546875" customWidth="1"/>
    <col min="3" max="3" width="57.140625" customWidth="1"/>
    <col min="4" max="4" width="13" customWidth="1"/>
    <col min="5" max="5" width="24" customWidth="1"/>
    <col min="6" max="6" width="22.5703125" customWidth="1"/>
    <col min="7" max="7" width="19" customWidth="1"/>
    <col min="8" max="8" width="11" customWidth="1"/>
    <col min="10" max="10" width="14.28515625" customWidth="1"/>
    <col min="11" max="11" width="6.85546875" customWidth="1"/>
    <col min="13" max="13" width="12.85546875" customWidth="1"/>
    <col min="14" max="14" width="7.42578125" customWidth="1"/>
    <col min="15" max="15" width="11.42578125" customWidth="1"/>
    <col min="16" max="16" width="14.7109375" customWidth="1"/>
    <col min="19" max="19" width="15.28515625" customWidth="1"/>
    <col min="20" max="20" width="7.5703125" customWidth="1"/>
    <col min="22" max="22" width="18.42578125" customWidth="1"/>
    <col min="23" max="23" width="7.28515625" customWidth="1"/>
    <col min="25" max="25" width="14.28515625" customWidth="1"/>
    <col min="26" max="26" width="7.28515625" customWidth="1"/>
    <col min="28" max="28" width="15.28515625" customWidth="1"/>
    <col min="29" max="29" width="7.28515625" customWidth="1"/>
    <col min="31" max="31" width="14.28515625" customWidth="1"/>
    <col min="32" max="32" width="7.28515625" customWidth="1"/>
    <col min="34" max="34" width="14.28515625" customWidth="1"/>
  </cols>
  <sheetData>
    <row r="2" spans="2:36" ht="15.75" thickBot="1" x14ac:dyDescent="0.3">
      <c r="H2" s="86" t="s">
        <v>25</v>
      </c>
      <c r="I2" s="86"/>
      <c r="J2" s="86"/>
      <c r="K2" s="86" t="s">
        <v>24</v>
      </c>
      <c r="L2" s="86"/>
      <c r="M2" s="86"/>
      <c r="N2" s="86" t="s">
        <v>90</v>
      </c>
      <c r="O2" s="86"/>
      <c r="P2" s="86"/>
      <c r="Q2" s="86" t="s">
        <v>107</v>
      </c>
      <c r="R2" s="86"/>
      <c r="S2" s="86"/>
      <c r="T2" s="86" t="s">
        <v>26</v>
      </c>
      <c r="U2" s="86"/>
      <c r="V2" s="86"/>
      <c r="W2" s="86" t="s">
        <v>98</v>
      </c>
      <c r="X2" s="86"/>
      <c r="Y2" s="86"/>
      <c r="Z2" s="86" t="s">
        <v>99</v>
      </c>
      <c r="AA2" s="86"/>
      <c r="AB2" s="86"/>
      <c r="AC2" s="86" t="s">
        <v>100</v>
      </c>
      <c r="AD2" s="86"/>
      <c r="AE2" s="86"/>
      <c r="AF2" s="86" t="s">
        <v>9</v>
      </c>
      <c r="AG2" s="86"/>
      <c r="AH2" s="86"/>
      <c r="AI2" s="86" t="s">
        <v>101</v>
      </c>
      <c r="AJ2" s="86"/>
    </row>
    <row r="3" spans="2:36" s="19" customFormat="1" ht="60.75" thickBot="1" x14ac:dyDescent="0.3">
      <c r="B3" s="12" t="s">
        <v>27</v>
      </c>
      <c r="C3" s="10" t="s">
        <v>97</v>
      </c>
      <c r="D3" s="10" t="s">
        <v>0</v>
      </c>
      <c r="E3" s="10" t="s">
        <v>96</v>
      </c>
      <c r="F3" s="10" t="s">
        <v>28</v>
      </c>
      <c r="G3" s="10" t="s">
        <v>29</v>
      </c>
      <c r="H3" s="20" t="s">
        <v>12</v>
      </c>
      <c r="I3" s="21" t="s">
        <v>16</v>
      </c>
      <c r="J3" s="21" t="s">
        <v>1</v>
      </c>
      <c r="K3" s="7" t="s">
        <v>12</v>
      </c>
      <c r="L3" s="10" t="s">
        <v>16</v>
      </c>
      <c r="M3" s="10" t="s">
        <v>1</v>
      </c>
      <c r="N3" s="7" t="s">
        <v>12</v>
      </c>
      <c r="O3" s="12" t="s">
        <v>16</v>
      </c>
      <c r="P3" s="10" t="s">
        <v>1</v>
      </c>
      <c r="Q3" s="7" t="s">
        <v>12</v>
      </c>
      <c r="R3" s="10" t="s">
        <v>16</v>
      </c>
      <c r="S3" s="10" t="s">
        <v>1</v>
      </c>
      <c r="T3" s="7" t="s">
        <v>12</v>
      </c>
      <c r="U3" s="10" t="s">
        <v>16</v>
      </c>
      <c r="V3" s="10" t="s">
        <v>1</v>
      </c>
      <c r="W3" s="12" t="s">
        <v>12</v>
      </c>
      <c r="X3" s="22" t="s">
        <v>16</v>
      </c>
      <c r="Y3" s="10" t="s">
        <v>1</v>
      </c>
      <c r="Z3" s="12" t="s">
        <v>12</v>
      </c>
      <c r="AA3" s="22" t="s">
        <v>16</v>
      </c>
      <c r="AB3" s="10" t="s">
        <v>1</v>
      </c>
      <c r="AC3" s="12" t="s">
        <v>12</v>
      </c>
      <c r="AD3" s="22" t="s">
        <v>16</v>
      </c>
      <c r="AE3" s="10" t="s">
        <v>1</v>
      </c>
      <c r="AF3" s="12" t="s">
        <v>12</v>
      </c>
      <c r="AG3" s="22" t="s">
        <v>16</v>
      </c>
      <c r="AH3" s="10" t="s">
        <v>1</v>
      </c>
      <c r="AI3" s="22" t="s">
        <v>16</v>
      </c>
      <c r="AJ3" s="10" t="s">
        <v>1</v>
      </c>
    </row>
    <row r="4" spans="2:36" x14ac:dyDescent="0.25">
      <c r="B4" s="14">
        <v>1</v>
      </c>
      <c r="C4" s="74" t="s">
        <v>17</v>
      </c>
      <c r="D4" s="18">
        <v>5958</v>
      </c>
      <c r="E4" s="78">
        <f>SUM(I4+L4+O4+R4+U4+X4+AA4+AD4+AG4+AI4)</f>
        <v>1134</v>
      </c>
      <c r="F4" s="114">
        <f>SUM(J4+M4+P4+S4+V4+Y4+AB4+AE4+AH4+AJ4)</f>
        <v>1134</v>
      </c>
      <c r="G4" s="59">
        <f>D4-F4</f>
        <v>4824</v>
      </c>
      <c r="H4" s="12">
        <v>662</v>
      </c>
      <c r="I4" s="2">
        <v>183</v>
      </c>
      <c r="J4" s="2">
        <v>183</v>
      </c>
      <c r="K4" s="13">
        <v>662</v>
      </c>
      <c r="L4" s="23">
        <v>86</v>
      </c>
      <c r="M4" s="23">
        <v>86</v>
      </c>
      <c r="N4" s="13">
        <v>662</v>
      </c>
      <c r="O4" s="2">
        <v>145</v>
      </c>
      <c r="P4" s="2">
        <v>145</v>
      </c>
      <c r="Q4" s="13">
        <v>662</v>
      </c>
      <c r="R4" s="2">
        <v>32</v>
      </c>
      <c r="S4" s="2">
        <v>32</v>
      </c>
      <c r="T4" s="13">
        <v>662</v>
      </c>
      <c r="U4" s="3">
        <v>83</v>
      </c>
      <c r="V4" s="3">
        <v>83</v>
      </c>
      <c r="W4" s="14">
        <v>662</v>
      </c>
      <c r="X4" s="3">
        <v>66</v>
      </c>
      <c r="Y4" s="3">
        <v>66</v>
      </c>
      <c r="Z4" s="14">
        <v>662</v>
      </c>
      <c r="AA4" s="3">
        <v>88</v>
      </c>
      <c r="AB4" s="3">
        <v>88</v>
      </c>
      <c r="AC4" s="14">
        <v>662</v>
      </c>
      <c r="AD4" s="3">
        <v>30</v>
      </c>
      <c r="AE4" s="3">
        <v>30</v>
      </c>
      <c r="AF4" s="14">
        <v>662</v>
      </c>
      <c r="AG4" s="3">
        <v>374</v>
      </c>
      <c r="AH4" s="3">
        <v>374</v>
      </c>
      <c r="AI4" s="3">
        <v>47</v>
      </c>
      <c r="AJ4" s="3">
        <v>47</v>
      </c>
    </row>
    <row r="5" spans="2:36" x14ac:dyDescent="0.25">
      <c r="B5" s="14">
        <v>2</v>
      </c>
      <c r="C5" s="74" t="s">
        <v>18</v>
      </c>
      <c r="D5" s="18">
        <v>1499</v>
      </c>
      <c r="E5" s="78">
        <f t="shared" ref="E5:E19" si="0">SUM(I5+L5+O5+R5+U5+X5+AA5+AD5+AG5+AI5)</f>
        <v>376</v>
      </c>
      <c r="F5" s="114">
        <f t="shared" ref="F5:F19" si="1">SUM(J5+M5+P5+S5+V5+Y5+AB5+AE5+AH5+AJ5)</f>
        <v>376</v>
      </c>
      <c r="G5" s="59">
        <f t="shared" ref="G5:G19" si="2">D5-F5</f>
        <v>1123</v>
      </c>
      <c r="H5" s="12">
        <v>166</v>
      </c>
      <c r="I5" s="2">
        <v>59</v>
      </c>
      <c r="J5" s="2">
        <v>59</v>
      </c>
      <c r="K5" s="17">
        <v>166</v>
      </c>
      <c r="L5" s="23">
        <v>38</v>
      </c>
      <c r="M5" s="23">
        <v>38</v>
      </c>
      <c r="N5" s="17">
        <v>166</v>
      </c>
      <c r="O5" s="2">
        <v>31</v>
      </c>
      <c r="P5" s="2">
        <v>31</v>
      </c>
      <c r="Q5" s="17">
        <v>166</v>
      </c>
      <c r="R5" s="2">
        <v>0</v>
      </c>
      <c r="S5" s="2">
        <v>0</v>
      </c>
      <c r="T5" s="17">
        <v>166</v>
      </c>
      <c r="U5" s="3">
        <v>0</v>
      </c>
      <c r="V5" s="3">
        <v>0</v>
      </c>
      <c r="W5" s="14">
        <v>167</v>
      </c>
      <c r="X5" s="3">
        <v>23</v>
      </c>
      <c r="Y5" s="3">
        <v>23</v>
      </c>
      <c r="Z5" s="14">
        <v>168</v>
      </c>
      <c r="AA5" s="3">
        <v>9</v>
      </c>
      <c r="AB5" s="3">
        <v>9</v>
      </c>
      <c r="AC5" s="14">
        <v>168</v>
      </c>
      <c r="AD5" s="3">
        <v>47</v>
      </c>
      <c r="AE5" s="3">
        <v>47</v>
      </c>
      <c r="AF5" s="14">
        <v>166</v>
      </c>
      <c r="AG5" s="3">
        <v>169</v>
      </c>
      <c r="AH5" s="3">
        <v>169</v>
      </c>
      <c r="AI5" s="3">
        <v>0</v>
      </c>
      <c r="AJ5" s="3">
        <v>0</v>
      </c>
    </row>
    <row r="6" spans="2:36" x14ac:dyDescent="0.25">
      <c r="B6" s="14">
        <v>3</v>
      </c>
      <c r="C6" s="75" t="s">
        <v>2</v>
      </c>
      <c r="D6" s="12">
        <v>46</v>
      </c>
      <c r="E6" s="78">
        <f t="shared" si="0"/>
        <v>11</v>
      </c>
      <c r="F6" s="114">
        <f t="shared" si="1"/>
        <v>11</v>
      </c>
      <c r="G6" s="59">
        <f t="shared" si="2"/>
        <v>35</v>
      </c>
      <c r="H6" s="12">
        <v>5</v>
      </c>
      <c r="I6" s="2">
        <v>2</v>
      </c>
      <c r="J6" s="2">
        <v>2</v>
      </c>
      <c r="K6" s="17">
        <v>5</v>
      </c>
      <c r="L6" s="23">
        <v>2</v>
      </c>
      <c r="M6" s="23">
        <v>2</v>
      </c>
      <c r="N6" s="17">
        <v>5</v>
      </c>
      <c r="O6" s="2">
        <v>1</v>
      </c>
      <c r="P6" s="2">
        <v>1</v>
      </c>
      <c r="Q6" s="17">
        <v>5</v>
      </c>
      <c r="R6" s="2">
        <v>3</v>
      </c>
      <c r="S6" s="2">
        <v>3</v>
      </c>
      <c r="T6" s="17">
        <v>5</v>
      </c>
      <c r="U6" s="3">
        <v>0</v>
      </c>
      <c r="V6" s="3">
        <v>0</v>
      </c>
      <c r="W6" s="14">
        <v>5</v>
      </c>
      <c r="X6" s="3">
        <v>0</v>
      </c>
      <c r="Y6" s="3">
        <v>0</v>
      </c>
      <c r="Z6" s="14">
        <v>5</v>
      </c>
      <c r="AA6" s="3">
        <v>0</v>
      </c>
      <c r="AB6" s="3">
        <v>0</v>
      </c>
      <c r="AC6" s="14">
        <v>6</v>
      </c>
      <c r="AD6" s="3">
        <v>1</v>
      </c>
      <c r="AE6" s="3">
        <v>1</v>
      </c>
      <c r="AF6" s="14">
        <v>5</v>
      </c>
      <c r="AG6" s="3">
        <v>2</v>
      </c>
      <c r="AH6" s="3">
        <v>2</v>
      </c>
      <c r="AI6" s="3">
        <v>0</v>
      </c>
      <c r="AJ6" s="3">
        <v>0</v>
      </c>
    </row>
    <row r="7" spans="2:36" x14ac:dyDescent="0.25">
      <c r="B7" s="14">
        <v>4</v>
      </c>
      <c r="C7" s="76" t="s">
        <v>5</v>
      </c>
      <c r="D7" s="12">
        <v>36</v>
      </c>
      <c r="E7" s="78">
        <f t="shared" si="0"/>
        <v>0</v>
      </c>
      <c r="F7" s="114">
        <f t="shared" si="1"/>
        <v>0</v>
      </c>
      <c r="G7" s="59">
        <f t="shared" si="2"/>
        <v>36</v>
      </c>
      <c r="H7" s="17">
        <v>4</v>
      </c>
      <c r="I7" s="2">
        <v>0</v>
      </c>
      <c r="J7" s="2">
        <v>0</v>
      </c>
      <c r="K7" s="17">
        <v>4</v>
      </c>
      <c r="L7" s="23">
        <v>0</v>
      </c>
      <c r="M7" s="23">
        <v>0</v>
      </c>
      <c r="N7" s="17">
        <v>4</v>
      </c>
      <c r="O7" s="2">
        <v>0</v>
      </c>
      <c r="P7" s="2">
        <v>0</v>
      </c>
      <c r="Q7" s="17">
        <v>4</v>
      </c>
      <c r="R7" s="2">
        <v>0</v>
      </c>
      <c r="S7" s="2">
        <v>0</v>
      </c>
      <c r="T7" s="17">
        <v>4</v>
      </c>
      <c r="U7" s="3">
        <v>0</v>
      </c>
      <c r="V7" s="3">
        <v>0</v>
      </c>
      <c r="W7" s="14">
        <v>4</v>
      </c>
      <c r="X7" s="3">
        <v>0</v>
      </c>
      <c r="Y7" s="3">
        <v>0</v>
      </c>
      <c r="Z7" s="14">
        <v>4</v>
      </c>
      <c r="AA7" s="3">
        <v>0</v>
      </c>
      <c r="AB7" s="3">
        <v>0</v>
      </c>
      <c r="AC7" s="14">
        <v>4</v>
      </c>
      <c r="AD7" s="3">
        <v>0</v>
      </c>
      <c r="AE7" s="3">
        <v>0</v>
      </c>
      <c r="AF7" s="14">
        <v>4</v>
      </c>
      <c r="AG7" s="3">
        <v>0</v>
      </c>
      <c r="AH7" s="3">
        <v>0</v>
      </c>
      <c r="AI7" s="3">
        <v>0</v>
      </c>
      <c r="AJ7" s="3">
        <v>0</v>
      </c>
    </row>
    <row r="8" spans="2:36" x14ac:dyDescent="0.25">
      <c r="B8" s="14">
        <v>5</v>
      </c>
      <c r="C8" s="76" t="s">
        <v>19</v>
      </c>
      <c r="D8" s="12">
        <v>82</v>
      </c>
      <c r="E8" s="78">
        <f t="shared" si="0"/>
        <v>11</v>
      </c>
      <c r="F8" s="114">
        <f t="shared" si="1"/>
        <v>11</v>
      </c>
      <c r="G8" s="59">
        <f t="shared" si="2"/>
        <v>71</v>
      </c>
      <c r="H8" s="17">
        <v>9</v>
      </c>
      <c r="I8" s="2">
        <v>2</v>
      </c>
      <c r="J8" s="2">
        <v>2</v>
      </c>
      <c r="K8" s="17">
        <v>9</v>
      </c>
      <c r="L8" s="23">
        <v>2</v>
      </c>
      <c r="M8" s="23">
        <v>2</v>
      </c>
      <c r="N8" s="17">
        <v>9</v>
      </c>
      <c r="O8" s="2">
        <v>1</v>
      </c>
      <c r="P8" s="2">
        <v>1</v>
      </c>
      <c r="Q8" s="17">
        <v>9</v>
      </c>
      <c r="R8" s="2">
        <v>3</v>
      </c>
      <c r="S8" s="2">
        <v>3</v>
      </c>
      <c r="T8" s="17">
        <v>9</v>
      </c>
      <c r="U8" s="3">
        <v>0</v>
      </c>
      <c r="V8" s="3">
        <v>0</v>
      </c>
      <c r="W8" s="14">
        <v>9</v>
      </c>
      <c r="X8" s="3">
        <v>0</v>
      </c>
      <c r="Y8" s="3">
        <v>0</v>
      </c>
      <c r="Z8" s="14">
        <v>9</v>
      </c>
      <c r="AA8" s="3">
        <v>0</v>
      </c>
      <c r="AB8" s="3">
        <v>0</v>
      </c>
      <c r="AC8" s="14">
        <v>10</v>
      </c>
      <c r="AD8" s="3">
        <v>1</v>
      </c>
      <c r="AE8" s="3">
        <v>1</v>
      </c>
      <c r="AF8" s="14">
        <v>9</v>
      </c>
      <c r="AG8" s="3">
        <v>2</v>
      </c>
      <c r="AH8" s="3">
        <v>2</v>
      </c>
      <c r="AI8" s="3">
        <v>0</v>
      </c>
      <c r="AJ8" s="3">
        <v>0</v>
      </c>
    </row>
    <row r="9" spans="2:36" x14ac:dyDescent="0.25">
      <c r="B9" s="14">
        <v>6</v>
      </c>
      <c r="C9" s="75" t="s">
        <v>3</v>
      </c>
      <c r="D9" s="12">
        <v>46</v>
      </c>
      <c r="E9" s="78">
        <f t="shared" si="0"/>
        <v>10</v>
      </c>
      <c r="F9" s="114">
        <f t="shared" si="1"/>
        <v>10</v>
      </c>
      <c r="G9" s="59">
        <f t="shared" si="2"/>
        <v>36</v>
      </c>
      <c r="H9" s="17">
        <v>5</v>
      </c>
      <c r="I9" s="2">
        <v>2</v>
      </c>
      <c r="J9" s="2">
        <v>2</v>
      </c>
      <c r="K9" s="17">
        <v>5</v>
      </c>
      <c r="L9" s="23">
        <v>2</v>
      </c>
      <c r="M9" s="23">
        <v>2</v>
      </c>
      <c r="N9" s="17">
        <v>5</v>
      </c>
      <c r="O9" s="2">
        <v>1</v>
      </c>
      <c r="P9" s="2">
        <v>1</v>
      </c>
      <c r="Q9" s="17">
        <v>5</v>
      </c>
      <c r="R9" s="2">
        <v>2</v>
      </c>
      <c r="S9" s="2">
        <v>2</v>
      </c>
      <c r="T9" s="17">
        <v>5</v>
      </c>
      <c r="U9" s="3">
        <v>0</v>
      </c>
      <c r="V9" s="3">
        <v>0</v>
      </c>
      <c r="W9" s="14">
        <v>5</v>
      </c>
      <c r="X9" s="3">
        <v>0</v>
      </c>
      <c r="Y9" s="3">
        <v>0</v>
      </c>
      <c r="Z9" s="14">
        <v>5</v>
      </c>
      <c r="AA9" s="3">
        <v>0</v>
      </c>
      <c r="AB9" s="3">
        <v>0</v>
      </c>
      <c r="AC9" s="14">
        <v>6</v>
      </c>
      <c r="AD9" s="3">
        <v>1</v>
      </c>
      <c r="AE9" s="3">
        <v>1</v>
      </c>
      <c r="AF9" s="14">
        <v>5</v>
      </c>
      <c r="AG9" s="3">
        <v>2</v>
      </c>
      <c r="AH9" s="3">
        <v>2</v>
      </c>
      <c r="AI9" s="3">
        <v>0</v>
      </c>
      <c r="AJ9" s="3">
        <v>0</v>
      </c>
    </row>
    <row r="10" spans="2:36" ht="30" x14ac:dyDescent="0.25">
      <c r="B10" s="14">
        <v>7</v>
      </c>
      <c r="C10" s="82" t="s">
        <v>92</v>
      </c>
      <c r="D10" s="12">
        <v>19</v>
      </c>
      <c r="E10" s="78">
        <f t="shared" si="0"/>
        <v>0</v>
      </c>
      <c r="F10" s="114">
        <f t="shared" si="1"/>
        <v>0</v>
      </c>
      <c r="G10" s="59">
        <f t="shared" si="2"/>
        <v>19</v>
      </c>
      <c r="H10" s="17">
        <v>2</v>
      </c>
      <c r="I10" s="2">
        <v>0</v>
      </c>
      <c r="J10" s="2">
        <v>0</v>
      </c>
      <c r="K10" s="17">
        <v>2</v>
      </c>
      <c r="L10" s="23">
        <v>0</v>
      </c>
      <c r="M10" s="23">
        <v>0</v>
      </c>
      <c r="N10" s="17">
        <v>2</v>
      </c>
      <c r="O10" s="2">
        <v>0</v>
      </c>
      <c r="P10" s="2">
        <v>0</v>
      </c>
      <c r="Q10" s="17">
        <v>2</v>
      </c>
      <c r="R10" s="2">
        <v>0</v>
      </c>
      <c r="S10" s="2">
        <v>0</v>
      </c>
      <c r="T10" s="17">
        <v>2</v>
      </c>
      <c r="U10" s="3">
        <v>0</v>
      </c>
      <c r="V10" s="3">
        <v>0</v>
      </c>
      <c r="W10" s="14">
        <v>3</v>
      </c>
      <c r="X10" s="3">
        <v>0</v>
      </c>
      <c r="Y10" s="3">
        <v>0</v>
      </c>
      <c r="Z10" s="14">
        <v>2</v>
      </c>
      <c r="AA10" s="3">
        <v>0</v>
      </c>
      <c r="AB10" s="3">
        <v>0</v>
      </c>
      <c r="AC10" s="14">
        <v>2</v>
      </c>
      <c r="AD10" s="3">
        <v>0</v>
      </c>
      <c r="AE10" s="3">
        <v>0</v>
      </c>
      <c r="AF10" s="14">
        <v>2</v>
      </c>
      <c r="AG10" s="3">
        <v>0</v>
      </c>
      <c r="AH10" s="3">
        <v>0</v>
      </c>
      <c r="AI10" s="3">
        <v>0</v>
      </c>
      <c r="AJ10" s="3">
        <v>0</v>
      </c>
    </row>
    <row r="11" spans="2:36" ht="30" x14ac:dyDescent="0.25">
      <c r="B11" s="14">
        <v>8</v>
      </c>
      <c r="C11" s="85" t="s">
        <v>93</v>
      </c>
      <c r="D11" s="12">
        <v>55</v>
      </c>
      <c r="E11" s="78">
        <f t="shared" si="0"/>
        <v>0</v>
      </c>
      <c r="F11" s="114">
        <f t="shared" si="1"/>
        <v>0</v>
      </c>
      <c r="G11" s="59">
        <f t="shared" si="2"/>
        <v>55</v>
      </c>
      <c r="H11" s="17">
        <v>6</v>
      </c>
      <c r="I11" s="2">
        <v>0</v>
      </c>
      <c r="J11" s="2">
        <v>0</v>
      </c>
      <c r="K11" s="17">
        <v>6</v>
      </c>
      <c r="L11" s="23">
        <v>0</v>
      </c>
      <c r="M11" s="23">
        <v>0</v>
      </c>
      <c r="N11" s="17">
        <v>6</v>
      </c>
      <c r="O11" s="2">
        <v>0</v>
      </c>
      <c r="P11" s="2">
        <v>0</v>
      </c>
      <c r="Q11" s="17">
        <v>6</v>
      </c>
      <c r="R11" s="2">
        <v>0</v>
      </c>
      <c r="S11" s="2">
        <v>0</v>
      </c>
      <c r="T11" s="17">
        <v>6</v>
      </c>
      <c r="U11" s="3">
        <v>0</v>
      </c>
      <c r="V11" s="3">
        <v>0</v>
      </c>
      <c r="W11" s="14">
        <v>6</v>
      </c>
      <c r="X11" s="3">
        <v>0</v>
      </c>
      <c r="Y11" s="3">
        <v>0</v>
      </c>
      <c r="Z11" s="14">
        <v>6</v>
      </c>
      <c r="AA11" s="3">
        <v>0</v>
      </c>
      <c r="AB11" s="3">
        <v>0</v>
      </c>
      <c r="AC11" s="14">
        <v>6</v>
      </c>
      <c r="AD11" s="3">
        <v>0</v>
      </c>
      <c r="AE11" s="3">
        <v>0</v>
      </c>
      <c r="AF11" s="14">
        <v>7</v>
      </c>
      <c r="AG11" s="3">
        <v>0</v>
      </c>
      <c r="AH11" s="3">
        <v>0</v>
      </c>
      <c r="AI11" s="3">
        <v>0</v>
      </c>
      <c r="AJ11" s="3">
        <v>0</v>
      </c>
    </row>
    <row r="12" spans="2:36" ht="12.75" customHeight="1" x14ac:dyDescent="0.25">
      <c r="B12" s="14">
        <v>9</v>
      </c>
      <c r="C12" s="75" t="s">
        <v>4</v>
      </c>
      <c r="D12" s="12">
        <v>46</v>
      </c>
      <c r="E12" s="113">
        <f t="shared" si="0"/>
        <v>4</v>
      </c>
      <c r="F12" s="114">
        <f t="shared" si="1"/>
        <v>4</v>
      </c>
      <c r="G12" s="59">
        <f t="shared" si="2"/>
        <v>42</v>
      </c>
      <c r="H12" s="17">
        <v>5</v>
      </c>
      <c r="I12" s="2">
        <v>2</v>
      </c>
      <c r="J12" s="2">
        <v>2</v>
      </c>
      <c r="K12" s="17">
        <v>5</v>
      </c>
      <c r="L12" s="23">
        <v>0</v>
      </c>
      <c r="M12" s="23">
        <v>0</v>
      </c>
      <c r="N12" s="17">
        <v>5</v>
      </c>
      <c r="O12" s="2">
        <v>0</v>
      </c>
      <c r="P12" s="2">
        <v>0</v>
      </c>
      <c r="Q12" s="17">
        <v>5</v>
      </c>
      <c r="R12" s="2">
        <v>0</v>
      </c>
      <c r="S12" s="2">
        <v>0</v>
      </c>
      <c r="T12" s="17">
        <v>5</v>
      </c>
      <c r="U12" s="3">
        <v>0</v>
      </c>
      <c r="V12" s="3">
        <v>0</v>
      </c>
      <c r="W12" s="14">
        <v>5</v>
      </c>
      <c r="X12" s="3">
        <v>0</v>
      </c>
      <c r="Y12" s="3">
        <v>0</v>
      </c>
      <c r="Z12" s="14">
        <v>5</v>
      </c>
      <c r="AA12" s="3">
        <v>0</v>
      </c>
      <c r="AB12" s="3">
        <v>0</v>
      </c>
      <c r="AC12" s="14">
        <v>6</v>
      </c>
      <c r="AD12" s="3">
        <v>0</v>
      </c>
      <c r="AE12" s="3">
        <v>0</v>
      </c>
      <c r="AF12" s="14">
        <v>5</v>
      </c>
      <c r="AG12" s="3">
        <v>2</v>
      </c>
      <c r="AH12" s="3">
        <v>2</v>
      </c>
      <c r="AI12" s="3">
        <v>0</v>
      </c>
      <c r="AJ12" s="3">
        <v>0</v>
      </c>
    </row>
    <row r="13" spans="2:36" x14ac:dyDescent="0.25">
      <c r="B13" s="14">
        <v>10</v>
      </c>
      <c r="C13" s="76" t="s">
        <v>6</v>
      </c>
      <c r="D13" s="12">
        <v>25</v>
      </c>
      <c r="E13" s="78">
        <f t="shared" si="0"/>
        <v>14</v>
      </c>
      <c r="F13" s="114">
        <f t="shared" si="1"/>
        <v>14</v>
      </c>
      <c r="G13" s="59">
        <f t="shared" si="2"/>
        <v>11</v>
      </c>
      <c r="H13" s="17">
        <v>5</v>
      </c>
      <c r="I13" s="2">
        <v>0</v>
      </c>
      <c r="J13" s="2">
        <v>0</v>
      </c>
      <c r="K13" s="17">
        <v>1</v>
      </c>
      <c r="L13" s="23">
        <v>4</v>
      </c>
      <c r="M13" s="23">
        <v>4</v>
      </c>
      <c r="N13" s="17">
        <v>1</v>
      </c>
      <c r="O13" s="2">
        <v>4</v>
      </c>
      <c r="P13" s="2">
        <v>4</v>
      </c>
      <c r="Q13" s="17">
        <v>0</v>
      </c>
      <c r="R13" s="2">
        <v>6</v>
      </c>
      <c r="S13" s="2">
        <v>6</v>
      </c>
      <c r="T13" s="17">
        <v>1</v>
      </c>
      <c r="U13" s="3">
        <v>0</v>
      </c>
      <c r="V13" s="3">
        <v>0</v>
      </c>
      <c r="W13" s="14">
        <v>5</v>
      </c>
      <c r="X13" s="3">
        <v>0</v>
      </c>
      <c r="Y13" s="3">
        <v>0</v>
      </c>
      <c r="Z13" s="14">
        <v>5</v>
      </c>
      <c r="AA13" s="3">
        <v>0</v>
      </c>
      <c r="AB13" s="3">
        <v>0</v>
      </c>
      <c r="AC13" s="14">
        <v>5</v>
      </c>
      <c r="AD13" s="3">
        <v>0</v>
      </c>
      <c r="AE13" s="3">
        <v>0</v>
      </c>
      <c r="AF13" s="14">
        <v>2</v>
      </c>
      <c r="AG13" s="3">
        <v>0</v>
      </c>
      <c r="AH13" s="3">
        <v>0</v>
      </c>
      <c r="AI13" s="3">
        <v>0</v>
      </c>
      <c r="AJ13" s="3">
        <v>0</v>
      </c>
    </row>
    <row r="14" spans="2:36" x14ac:dyDescent="0.25">
      <c r="B14" s="14">
        <v>11</v>
      </c>
      <c r="C14" s="76" t="s">
        <v>20</v>
      </c>
      <c r="D14" s="12">
        <v>71</v>
      </c>
      <c r="E14" s="78">
        <f t="shared" si="0"/>
        <v>18</v>
      </c>
      <c r="F14" s="114">
        <f t="shared" si="1"/>
        <v>18</v>
      </c>
      <c r="G14" s="59">
        <f t="shared" si="2"/>
        <v>53</v>
      </c>
      <c r="H14" s="14">
        <v>10</v>
      </c>
      <c r="I14" s="2">
        <v>2</v>
      </c>
      <c r="J14" s="2">
        <v>2</v>
      </c>
      <c r="K14" s="14">
        <v>6</v>
      </c>
      <c r="L14" s="23">
        <v>4</v>
      </c>
      <c r="M14" s="23">
        <v>4</v>
      </c>
      <c r="N14" s="14">
        <v>6</v>
      </c>
      <c r="O14" s="2">
        <v>4</v>
      </c>
      <c r="P14" s="2">
        <v>4</v>
      </c>
      <c r="Q14" s="14">
        <v>5</v>
      </c>
      <c r="R14" s="2">
        <v>6</v>
      </c>
      <c r="S14" s="2">
        <v>6</v>
      </c>
      <c r="T14" s="17">
        <v>6</v>
      </c>
      <c r="U14" s="3">
        <v>0</v>
      </c>
      <c r="V14" s="3">
        <v>0</v>
      </c>
      <c r="W14" s="14">
        <v>10</v>
      </c>
      <c r="X14" s="3">
        <v>0</v>
      </c>
      <c r="Y14" s="3">
        <v>0</v>
      </c>
      <c r="Z14" s="14">
        <v>10</v>
      </c>
      <c r="AA14" s="3">
        <v>0</v>
      </c>
      <c r="AB14" s="3">
        <v>0</v>
      </c>
      <c r="AC14" s="14">
        <v>11</v>
      </c>
      <c r="AD14" s="3">
        <v>0</v>
      </c>
      <c r="AE14" s="3">
        <v>0</v>
      </c>
      <c r="AF14" s="14">
        <v>7</v>
      </c>
      <c r="AG14" s="3">
        <v>2</v>
      </c>
      <c r="AH14" s="3">
        <v>2</v>
      </c>
      <c r="AI14" s="3">
        <v>0</v>
      </c>
      <c r="AJ14" s="3">
        <v>0</v>
      </c>
    </row>
    <row r="15" spans="2:36" x14ac:dyDescent="0.25">
      <c r="B15" s="14">
        <v>12</v>
      </c>
      <c r="C15" s="77" t="s">
        <v>21</v>
      </c>
      <c r="D15" s="12">
        <v>77</v>
      </c>
      <c r="E15" s="78">
        <f t="shared" si="0"/>
        <v>37</v>
      </c>
      <c r="F15" s="114">
        <f t="shared" si="1"/>
        <v>37</v>
      </c>
      <c r="G15" s="59">
        <f t="shared" si="2"/>
        <v>40</v>
      </c>
      <c r="H15" s="15">
        <v>9</v>
      </c>
      <c r="I15" s="2">
        <v>5</v>
      </c>
      <c r="J15" s="2">
        <v>5</v>
      </c>
      <c r="K15" s="15">
        <v>9</v>
      </c>
      <c r="L15" s="23">
        <v>6</v>
      </c>
      <c r="M15" s="23">
        <v>6</v>
      </c>
      <c r="N15" s="15">
        <v>9</v>
      </c>
      <c r="O15" s="2">
        <v>3</v>
      </c>
      <c r="P15" s="2">
        <v>3</v>
      </c>
      <c r="Q15" s="15">
        <v>9</v>
      </c>
      <c r="R15" s="2">
        <v>0</v>
      </c>
      <c r="S15" s="2">
        <v>0</v>
      </c>
      <c r="T15" s="15">
        <v>9</v>
      </c>
      <c r="U15" s="3">
        <v>0</v>
      </c>
      <c r="V15" s="3">
        <v>0</v>
      </c>
      <c r="W15" s="14">
        <v>8</v>
      </c>
      <c r="X15" s="3">
        <v>5</v>
      </c>
      <c r="Y15" s="3">
        <v>5</v>
      </c>
      <c r="Z15" s="14">
        <v>8</v>
      </c>
      <c r="AA15" s="3">
        <v>7</v>
      </c>
      <c r="AB15" s="3">
        <v>7</v>
      </c>
      <c r="AC15" s="14">
        <v>7</v>
      </c>
      <c r="AD15" s="3">
        <v>3</v>
      </c>
      <c r="AE15" s="3">
        <v>3</v>
      </c>
      <c r="AF15" s="14">
        <v>9</v>
      </c>
      <c r="AG15" s="3">
        <v>8</v>
      </c>
      <c r="AH15" s="3">
        <v>8</v>
      </c>
      <c r="AI15" s="3">
        <v>0</v>
      </c>
      <c r="AJ15" s="3">
        <v>0</v>
      </c>
    </row>
    <row r="16" spans="2:36" x14ac:dyDescent="0.25">
      <c r="B16" s="14">
        <v>13</v>
      </c>
      <c r="C16" s="77" t="s">
        <v>22</v>
      </c>
      <c r="D16" s="12">
        <v>77</v>
      </c>
      <c r="E16" s="78">
        <f t="shared" si="0"/>
        <v>35</v>
      </c>
      <c r="F16" s="114">
        <f t="shared" si="1"/>
        <v>35</v>
      </c>
      <c r="G16" s="59">
        <f t="shared" si="2"/>
        <v>42</v>
      </c>
      <c r="H16" s="15">
        <v>9</v>
      </c>
      <c r="I16" s="2">
        <v>5</v>
      </c>
      <c r="J16" s="2">
        <v>5</v>
      </c>
      <c r="K16" s="15">
        <v>9</v>
      </c>
      <c r="L16" s="23">
        <v>6</v>
      </c>
      <c r="M16" s="23">
        <v>6</v>
      </c>
      <c r="N16" s="15">
        <v>9</v>
      </c>
      <c r="O16" s="2">
        <v>3</v>
      </c>
      <c r="P16" s="2">
        <v>3</v>
      </c>
      <c r="Q16" s="15">
        <v>9</v>
      </c>
      <c r="R16" s="2">
        <v>0</v>
      </c>
      <c r="S16" s="2">
        <v>0</v>
      </c>
      <c r="T16" s="15">
        <v>9</v>
      </c>
      <c r="U16" s="3">
        <v>0</v>
      </c>
      <c r="V16" s="3">
        <v>0</v>
      </c>
      <c r="W16" s="14">
        <v>8</v>
      </c>
      <c r="X16" s="3">
        <v>5</v>
      </c>
      <c r="Y16" s="3">
        <v>5</v>
      </c>
      <c r="Z16" s="14">
        <v>8</v>
      </c>
      <c r="AA16" s="3">
        <v>7</v>
      </c>
      <c r="AB16" s="3">
        <v>7</v>
      </c>
      <c r="AC16" s="14">
        <v>7</v>
      </c>
      <c r="AD16" s="3">
        <v>1</v>
      </c>
      <c r="AE16" s="3">
        <v>1</v>
      </c>
      <c r="AF16" s="14">
        <v>9</v>
      </c>
      <c r="AG16" s="3">
        <v>8</v>
      </c>
      <c r="AH16" s="3">
        <v>8</v>
      </c>
      <c r="AI16" s="3">
        <v>0</v>
      </c>
      <c r="AJ16" s="3">
        <v>0</v>
      </c>
    </row>
    <row r="17" spans="2:36" x14ac:dyDescent="0.25">
      <c r="B17" s="14">
        <v>14</v>
      </c>
      <c r="C17" s="77" t="s">
        <v>23</v>
      </c>
      <c r="D17" s="12">
        <v>38</v>
      </c>
      <c r="E17" s="115">
        <f t="shared" si="0"/>
        <v>0</v>
      </c>
      <c r="F17" s="114">
        <f t="shared" si="1"/>
        <v>0</v>
      </c>
      <c r="G17" s="59">
        <f t="shared" si="2"/>
        <v>38</v>
      </c>
      <c r="H17" s="15">
        <v>4</v>
      </c>
      <c r="I17" s="2">
        <v>0</v>
      </c>
      <c r="J17" s="2">
        <v>0</v>
      </c>
      <c r="K17" s="15">
        <v>4</v>
      </c>
      <c r="L17" s="23">
        <v>0</v>
      </c>
      <c r="M17" s="23">
        <v>0</v>
      </c>
      <c r="N17" s="15">
        <v>4</v>
      </c>
      <c r="O17" s="2">
        <v>0</v>
      </c>
      <c r="P17" s="2">
        <v>0</v>
      </c>
      <c r="Q17" s="15">
        <v>5</v>
      </c>
      <c r="R17" s="2">
        <v>0</v>
      </c>
      <c r="S17" s="2">
        <v>0</v>
      </c>
      <c r="T17" s="15">
        <v>4</v>
      </c>
      <c r="U17" s="3">
        <v>0</v>
      </c>
      <c r="V17" s="3">
        <v>0</v>
      </c>
      <c r="W17" s="14">
        <v>4</v>
      </c>
      <c r="X17" s="3">
        <v>0</v>
      </c>
      <c r="Y17" s="3">
        <v>0</v>
      </c>
      <c r="Z17" s="14">
        <v>4</v>
      </c>
      <c r="AA17" s="3">
        <v>0</v>
      </c>
      <c r="AB17" s="3">
        <v>0</v>
      </c>
      <c r="AC17" s="14">
        <v>4</v>
      </c>
      <c r="AD17" s="3">
        <v>0</v>
      </c>
      <c r="AE17" s="3">
        <v>0</v>
      </c>
      <c r="AF17" s="14">
        <v>5</v>
      </c>
      <c r="AG17" s="3">
        <v>0</v>
      </c>
      <c r="AH17" s="3">
        <v>0</v>
      </c>
      <c r="AI17" s="3">
        <v>0</v>
      </c>
      <c r="AJ17" s="3">
        <v>0</v>
      </c>
    </row>
    <row r="18" spans="2:36" x14ac:dyDescent="0.25">
      <c r="B18" s="14">
        <v>15</v>
      </c>
      <c r="C18" s="74" t="s">
        <v>94</v>
      </c>
      <c r="D18" s="12">
        <v>887</v>
      </c>
      <c r="E18" s="78">
        <f t="shared" si="0"/>
        <v>247</v>
      </c>
      <c r="F18" s="114">
        <f t="shared" si="1"/>
        <v>247</v>
      </c>
      <c r="G18" s="59">
        <f t="shared" si="2"/>
        <v>640</v>
      </c>
      <c r="H18" s="15">
        <v>98</v>
      </c>
      <c r="I18" s="2">
        <v>19</v>
      </c>
      <c r="J18" s="2">
        <v>19</v>
      </c>
      <c r="K18" s="15">
        <v>98</v>
      </c>
      <c r="L18" s="23">
        <v>39</v>
      </c>
      <c r="M18" s="23">
        <v>39</v>
      </c>
      <c r="N18" s="15">
        <v>98</v>
      </c>
      <c r="O18" s="2">
        <v>0</v>
      </c>
      <c r="P18" s="2">
        <v>0</v>
      </c>
      <c r="Q18" s="15">
        <v>98</v>
      </c>
      <c r="R18" s="2">
        <v>32</v>
      </c>
      <c r="S18" s="2">
        <v>32</v>
      </c>
      <c r="T18" s="15">
        <v>100</v>
      </c>
      <c r="U18" s="3">
        <v>14</v>
      </c>
      <c r="V18" s="3">
        <v>14</v>
      </c>
      <c r="W18" s="14">
        <v>99</v>
      </c>
      <c r="X18" s="3">
        <v>7</v>
      </c>
      <c r="Y18" s="3">
        <v>7</v>
      </c>
      <c r="Z18" s="14">
        <v>98</v>
      </c>
      <c r="AA18" s="3">
        <v>0</v>
      </c>
      <c r="AB18" s="3">
        <v>0</v>
      </c>
      <c r="AC18" s="14">
        <v>98</v>
      </c>
      <c r="AD18" s="3">
        <v>0</v>
      </c>
      <c r="AE18" s="3">
        <v>0</v>
      </c>
      <c r="AF18" s="14">
        <v>100</v>
      </c>
      <c r="AG18" s="3">
        <v>136</v>
      </c>
      <c r="AH18" s="3">
        <v>136</v>
      </c>
      <c r="AI18" s="3">
        <v>0</v>
      </c>
      <c r="AJ18" s="3">
        <v>0</v>
      </c>
    </row>
    <row r="19" spans="2:36" ht="15.75" thickBot="1" x14ac:dyDescent="0.3">
      <c r="B19" s="14">
        <v>16</v>
      </c>
      <c r="C19" s="74" t="s">
        <v>95</v>
      </c>
      <c r="D19" s="12">
        <v>98</v>
      </c>
      <c r="E19" s="78">
        <f t="shared" si="0"/>
        <v>65</v>
      </c>
      <c r="F19" s="114">
        <f t="shared" si="1"/>
        <v>65</v>
      </c>
      <c r="G19" s="59">
        <f t="shared" si="2"/>
        <v>33</v>
      </c>
      <c r="H19" s="16">
        <v>11</v>
      </c>
      <c r="I19" s="2">
        <v>11</v>
      </c>
      <c r="J19" s="2">
        <v>11</v>
      </c>
      <c r="K19" s="16">
        <v>11</v>
      </c>
      <c r="L19" s="23">
        <v>5</v>
      </c>
      <c r="M19" s="23">
        <v>5</v>
      </c>
      <c r="N19" s="16">
        <v>11</v>
      </c>
      <c r="O19" s="2">
        <v>0</v>
      </c>
      <c r="P19" s="2">
        <v>0</v>
      </c>
      <c r="Q19" s="16">
        <v>11</v>
      </c>
      <c r="R19" s="2">
        <v>0</v>
      </c>
      <c r="S19" s="2">
        <v>0</v>
      </c>
      <c r="T19" s="16">
        <v>11</v>
      </c>
      <c r="U19" s="3">
        <v>0</v>
      </c>
      <c r="V19" s="3">
        <v>0</v>
      </c>
      <c r="W19" s="14">
        <v>11</v>
      </c>
      <c r="X19" s="3">
        <v>0</v>
      </c>
      <c r="Y19" s="3">
        <v>0</v>
      </c>
      <c r="Z19" s="14">
        <v>11</v>
      </c>
      <c r="AA19" s="3">
        <v>0</v>
      </c>
      <c r="AB19" s="3">
        <v>0</v>
      </c>
      <c r="AC19" s="14">
        <v>11</v>
      </c>
      <c r="AD19" s="3">
        <v>14</v>
      </c>
      <c r="AE19" s="3">
        <v>14</v>
      </c>
      <c r="AF19" s="14">
        <v>10</v>
      </c>
      <c r="AG19" s="3">
        <v>35</v>
      </c>
      <c r="AH19" s="3">
        <v>35</v>
      </c>
      <c r="AI19" s="3">
        <v>0</v>
      </c>
      <c r="AJ19" s="3">
        <v>0</v>
      </c>
    </row>
    <row r="22" spans="2:36" s="19" customFormat="1" x14ac:dyDescent="0.25">
      <c r="B22" s="14">
        <v>1</v>
      </c>
      <c r="C22" s="74" t="s">
        <v>17</v>
      </c>
      <c r="D22" s="28" t="s">
        <v>102</v>
      </c>
    </row>
    <row r="23" spans="2:36" s="19" customFormat="1" x14ac:dyDescent="0.25">
      <c r="B23" s="14">
        <v>2</v>
      </c>
      <c r="C23" s="74" t="s">
        <v>18</v>
      </c>
      <c r="D23" s="28" t="s">
        <v>102</v>
      </c>
    </row>
    <row r="24" spans="2:36" s="19" customFormat="1" x14ac:dyDescent="0.25">
      <c r="B24" s="14">
        <v>3</v>
      </c>
      <c r="C24" s="75" t="s">
        <v>2</v>
      </c>
      <c r="D24" s="28" t="s">
        <v>103</v>
      </c>
    </row>
    <row r="25" spans="2:36" s="19" customFormat="1" x14ac:dyDescent="0.25">
      <c r="B25" s="14">
        <v>4</v>
      </c>
      <c r="C25" s="76" t="s">
        <v>5</v>
      </c>
      <c r="D25" s="28"/>
    </row>
    <row r="26" spans="2:36" s="19" customFormat="1" hidden="1" x14ac:dyDescent="0.25">
      <c r="B26" s="14">
        <v>5</v>
      </c>
      <c r="C26" s="76" t="s">
        <v>19</v>
      </c>
      <c r="D26" s="28"/>
    </row>
    <row r="27" spans="2:36" s="19" customFormat="1" ht="30" x14ac:dyDescent="0.25">
      <c r="B27" s="14">
        <v>6</v>
      </c>
      <c r="C27" s="75" t="s">
        <v>3</v>
      </c>
      <c r="D27" s="28" t="s">
        <v>104</v>
      </c>
    </row>
    <row r="28" spans="2:36" s="19" customFormat="1" ht="30" x14ac:dyDescent="0.25">
      <c r="B28" s="14">
        <v>7</v>
      </c>
      <c r="C28" s="82" t="s">
        <v>92</v>
      </c>
      <c r="D28" s="28"/>
    </row>
    <row r="29" spans="2:36" s="19" customFormat="1" ht="30" x14ac:dyDescent="0.25">
      <c r="B29" s="14">
        <v>8</v>
      </c>
      <c r="C29" s="85" t="s">
        <v>93</v>
      </c>
      <c r="D29" s="28"/>
    </row>
    <row r="30" spans="2:36" s="19" customFormat="1" ht="30" x14ac:dyDescent="0.25">
      <c r="B30" s="14">
        <v>9</v>
      </c>
      <c r="C30" s="75" t="s">
        <v>4</v>
      </c>
      <c r="D30" s="28" t="s">
        <v>104</v>
      </c>
    </row>
    <row r="31" spans="2:36" s="19" customFormat="1" x14ac:dyDescent="0.25">
      <c r="B31" s="14">
        <v>10</v>
      </c>
      <c r="C31" s="76" t="s">
        <v>6</v>
      </c>
      <c r="D31" s="28" t="s">
        <v>103</v>
      </c>
    </row>
    <row r="32" spans="2:36" s="19" customFormat="1" ht="45" x14ac:dyDescent="0.25">
      <c r="B32" s="14">
        <v>11</v>
      </c>
      <c r="C32" s="76" t="s">
        <v>20</v>
      </c>
      <c r="D32" s="28" t="s">
        <v>105</v>
      </c>
    </row>
    <row r="33" spans="2:4" s="19" customFormat="1" x14ac:dyDescent="0.25">
      <c r="B33" s="14">
        <v>12</v>
      </c>
      <c r="C33" s="77" t="s">
        <v>21</v>
      </c>
      <c r="D33" s="28" t="s">
        <v>102</v>
      </c>
    </row>
    <row r="34" spans="2:4" s="19" customFormat="1" x14ac:dyDescent="0.25">
      <c r="B34" s="14">
        <v>13</v>
      </c>
      <c r="C34" s="77" t="s">
        <v>22</v>
      </c>
      <c r="D34" s="28" t="s">
        <v>102</v>
      </c>
    </row>
    <row r="35" spans="2:4" s="19" customFormat="1" x14ac:dyDescent="0.25">
      <c r="B35" s="14">
        <v>14</v>
      </c>
      <c r="C35" s="77" t="s">
        <v>23</v>
      </c>
      <c r="D35" s="28"/>
    </row>
    <row r="36" spans="2:4" s="19" customFormat="1" x14ac:dyDescent="0.25">
      <c r="B36" s="14">
        <v>15</v>
      </c>
      <c r="C36" s="74" t="s">
        <v>94</v>
      </c>
      <c r="D36" s="28" t="s">
        <v>102</v>
      </c>
    </row>
    <row r="37" spans="2:4" x14ac:dyDescent="0.25">
      <c r="B37" s="14">
        <v>16</v>
      </c>
      <c r="C37" s="74" t="s">
        <v>95</v>
      </c>
      <c r="D37" s="3" t="s">
        <v>102</v>
      </c>
    </row>
  </sheetData>
  <mergeCells count="10">
    <mergeCell ref="AI2:AJ2"/>
    <mergeCell ref="Z2:AB2"/>
    <mergeCell ref="AC2:AE2"/>
    <mergeCell ref="AF2:AH2"/>
    <mergeCell ref="H2:J2"/>
    <mergeCell ref="K2:M2"/>
    <mergeCell ref="N2:P2"/>
    <mergeCell ref="W2:Y2"/>
    <mergeCell ref="Q2:S2"/>
    <mergeCell ref="T2:V2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C11 C29" xr:uid="{76D3DE22-1F9B-4337-BF34-17DC60DAA30C}">
      <formula1>120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EF67-8FBA-43C6-A67F-0B4CF82B6252}">
  <dimension ref="B1:AT82"/>
  <sheetViews>
    <sheetView topLeftCell="A57" zoomScaleNormal="100" workbookViewId="0">
      <pane xSplit="11175" topLeftCell="G1"/>
      <selection activeCell="C27" sqref="C27"/>
      <selection pane="topRight" activeCell="G69" sqref="G69"/>
    </sheetView>
  </sheetViews>
  <sheetFormatPr baseColWidth="10" defaultColWidth="11.42578125" defaultRowHeight="15" x14ac:dyDescent="0.25"/>
  <cols>
    <col min="1" max="1" width="1.85546875" style="19" customWidth="1"/>
    <col min="2" max="2" width="48" style="19" customWidth="1"/>
    <col min="3" max="3" width="13.28515625" style="40" customWidth="1"/>
    <col min="4" max="4" width="14.5703125" style="40" customWidth="1"/>
    <col min="5" max="5" width="10.5703125" style="19" customWidth="1"/>
    <col min="6" max="6" width="16" style="19" customWidth="1"/>
    <col min="7" max="7" width="18.7109375" style="19" customWidth="1"/>
    <col min="8" max="8" width="17" style="40" customWidth="1"/>
    <col min="9" max="9" width="8.7109375" style="19" customWidth="1"/>
    <col min="10" max="10" width="29.42578125" style="19" customWidth="1"/>
    <col min="11" max="11" width="14.7109375" style="19" customWidth="1"/>
    <col min="12" max="12" width="10.85546875" style="40"/>
    <col min="13" max="13" width="15" style="40" customWidth="1"/>
    <col min="14" max="14" width="10.85546875" style="40"/>
    <col min="15" max="15" width="26.140625" style="19" customWidth="1"/>
    <col min="16" max="16" width="13.7109375" style="19" customWidth="1"/>
    <col min="17" max="17" width="11.42578125" style="19"/>
    <col min="18" max="18" width="14.140625" style="19" customWidth="1"/>
    <col min="19" max="19" width="11.42578125" style="19"/>
    <col min="20" max="20" width="24.42578125" style="19" customWidth="1"/>
    <col min="21" max="21" width="16.140625" style="19" customWidth="1"/>
    <col min="22" max="22" width="11.42578125" style="19"/>
    <col min="23" max="23" width="14.140625" style="19" customWidth="1"/>
    <col min="24" max="24" width="11.42578125" style="19"/>
    <col min="25" max="25" width="25.42578125" style="19" customWidth="1"/>
    <col min="26" max="26" width="14.42578125" style="19" customWidth="1"/>
    <col min="27" max="27" width="11.42578125" style="19"/>
    <col min="28" max="28" width="15.42578125" style="19" customWidth="1"/>
    <col min="29" max="29" width="11.42578125" style="19"/>
    <col min="30" max="30" width="24" style="19" customWidth="1"/>
    <col min="31" max="31" width="15.28515625" style="19" customWidth="1"/>
    <col min="32" max="32" width="11.42578125" style="19"/>
    <col min="33" max="33" width="15" style="19" customWidth="1"/>
    <col min="34" max="34" width="11.42578125" style="19"/>
    <col min="35" max="35" width="35.140625" style="19" customWidth="1"/>
    <col min="36" max="36" width="17.7109375" style="19" bestFit="1" customWidth="1"/>
    <col min="37" max="37" width="11.42578125" style="19"/>
    <col min="38" max="38" width="15" style="19" customWidth="1"/>
    <col min="39" max="39" width="11.42578125" style="19"/>
    <col min="40" max="40" width="35.140625" style="19" customWidth="1"/>
    <col min="41" max="41" width="17.7109375" style="19" bestFit="1" customWidth="1"/>
    <col min="42" max="42" width="11.42578125" style="19"/>
    <col min="43" max="43" width="15" style="19" customWidth="1"/>
    <col min="44" max="44" width="11.42578125" style="19"/>
    <col min="45" max="45" width="35.140625" style="19" customWidth="1"/>
    <col min="46" max="46" width="17.7109375" style="19" bestFit="1" customWidth="1"/>
    <col min="47" max="16384" width="11.42578125" style="19"/>
  </cols>
  <sheetData>
    <row r="1" spans="2:46" ht="32.1" customHeight="1" thickBot="1" x14ac:dyDescent="0.3">
      <c r="B1" s="39" t="s">
        <v>7</v>
      </c>
    </row>
    <row r="2" spans="2:46" ht="15.75" thickBot="1" x14ac:dyDescent="0.3">
      <c r="B2" s="87" t="s">
        <v>8</v>
      </c>
      <c r="C2" s="90" t="s">
        <v>0</v>
      </c>
      <c r="D2" s="91"/>
      <c r="E2" s="91"/>
      <c r="F2" s="92"/>
      <c r="G2" s="88" t="s">
        <v>25</v>
      </c>
      <c r="H2" s="89"/>
      <c r="I2" s="89"/>
      <c r="J2" s="89"/>
      <c r="K2" s="41"/>
      <c r="L2" s="90" t="s">
        <v>24</v>
      </c>
      <c r="M2" s="91"/>
      <c r="N2" s="91"/>
      <c r="O2" s="91"/>
      <c r="P2" s="92"/>
      <c r="Q2" s="88" t="s">
        <v>91</v>
      </c>
      <c r="R2" s="89"/>
      <c r="S2" s="89"/>
      <c r="T2" s="89"/>
      <c r="U2" s="41"/>
      <c r="V2" s="90" t="s">
        <v>107</v>
      </c>
      <c r="W2" s="91"/>
      <c r="X2" s="91"/>
      <c r="Y2" s="91"/>
      <c r="Z2" s="92"/>
      <c r="AA2" s="90" t="s">
        <v>26</v>
      </c>
      <c r="AB2" s="91"/>
      <c r="AC2" s="91"/>
      <c r="AD2" s="91"/>
      <c r="AE2" s="92"/>
      <c r="AF2" s="109" t="s">
        <v>98</v>
      </c>
      <c r="AG2" s="110"/>
      <c r="AH2" s="110"/>
      <c r="AI2" s="110"/>
      <c r="AJ2" s="111"/>
      <c r="AK2" s="109" t="s">
        <v>99</v>
      </c>
      <c r="AL2" s="110"/>
      <c r="AM2" s="110"/>
      <c r="AN2" s="110"/>
      <c r="AO2" s="111"/>
      <c r="AP2" s="109" t="s">
        <v>100</v>
      </c>
      <c r="AQ2" s="110"/>
      <c r="AR2" s="110"/>
      <c r="AS2" s="110"/>
      <c r="AT2" s="111"/>
    </row>
    <row r="3" spans="2:46" ht="51" customHeight="1" thickBot="1" x14ac:dyDescent="0.3">
      <c r="B3" s="87"/>
      <c r="C3" s="11" t="s">
        <v>10</v>
      </c>
      <c r="D3" s="62" t="s">
        <v>106</v>
      </c>
      <c r="E3" s="7" t="s">
        <v>11</v>
      </c>
      <c r="F3" s="7" t="s">
        <v>77</v>
      </c>
      <c r="G3" s="7" t="s">
        <v>12</v>
      </c>
      <c r="H3" s="5" t="s">
        <v>1</v>
      </c>
      <c r="I3" s="97" t="s">
        <v>13</v>
      </c>
      <c r="J3" s="6" t="s">
        <v>14</v>
      </c>
      <c r="K3" s="4" t="s">
        <v>30</v>
      </c>
      <c r="L3" s="7" t="s">
        <v>12</v>
      </c>
      <c r="M3" s="8" t="s">
        <v>1</v>
      </c>
      <c r="N3" s="6" t="s">
        <v>13</v>
      </c>
      <c r="O3" s="6" t="s">
        <v>14</v>
      </c>
      <c r="P3" s="4" t="s">
        <v>30</v>
      </c>
      <c r="Q3" s="7" t="s">
        <v>12</v>
      </c>
      <c r="R3" s="24" t="s">
        <v>1</v>
      </c>
      <c r="S3" s="6" t="s">
        <v>13</v>
      </c>
      <c r="T3" s="6" t="s">
        <v>14</v>
      </c>
      <c r="U3" s="104" t="s">
        <v>30</v>
      </c>
      <c r="V3" s="7" t="s">
        <v>12</v>
      </c>
      <c r="W3" s="8" t="s">
        <v>1</v>
      </c>
      <c r="X3" s="6" t="s">
        <v>13</v>
      </c>
      <c r="Y3" s="6" t="s">
        <v>14</v>
      </c>
      <c r="Z3" s="4" t="s">
        <v>30</v>
      </c>
      <c r="AA3" s="7" t="s">
        <v>12</v>
      </c>
      <c r="AB3" s="8" t="s">
        <v>1</v>
      </c>
      <c r="AC3" s="6" t="s">
        <v>13</v>
      </c>
      <c r="AD3" s="6" t="s">
        <v>14</v>
      </c>
      <c r="AE3" s="4" t="s">
        <v>30</v>
      </c>
      <c r="AF3" s="12" t="s">
        <v>12</v>
      </c>
      <c r="AG3" s="9" t="s">
        <v>1</v>
      </c>
      <c r="AH3" s="9" t="s">
        <v>13</v>
      </c>
      <c r="AI3" s="9" t="s">
        <v>14</v>
      </c>
      <c r="AJ3" s="61" t="s">
        <v>30</v>
      </c>
      <c r="AK3" s="12" t="s">
        <v>12</v>
      </c>
      <c r="AL3" s="9" t="s">
        <v>1</v>
      </c>
      <c r="AM3" s="9" t="s">
        <v>13</v>
      </c>
      <c r="AN3" s="9" t="s">
        <v>14</v>
      </c>
      <c r="AO3" s="61" t="s">
        <v>30</v>
      </c>
      <c r="AP3" s="12" t="s">
        <v>12</v>
      </c>
      <c r="AQ3" s="9" t="s">
        <v>1</v>
      </c>
      <c r="AR3" s="9" t="s">
        <v>13</v>
      </c>
      <c r="AS3" s="9" t="s">
        <v>14</v>
      </c>
      <c r="AT3" s="61" t="s">
        <v>30</v>
      </c>
    </row>
    <row r="4" spans="2:46" x14ac:dyDescent="0.25">
      <c r="B4" s="99" t="s">
        <v>17</v>
      </c>
      <c r="C4" s="18">
        <v>5958</v>
      </c>
      <c r="D4" s="63">
        <f>SUM(H4+M4+R4+W4+AB4+AG4+AL4+AQ4)</f>
        <v>713</v>
      </c>
      <c r="E4" s="64">
        <f>SUM(C4-D4)</f>
        <v>5245</v>
      </c>
      <c r="F4" s="65">
        <f>D4/C4</f>
        <v>0.11967103054716348</v>
      </c>
      <c r="G4" s="12">
        <v>662</v>
      </c>
      <c r="H4" s="31">
        <v>183</v>
      </c>
      <c r="I4" s="31">
        <f>SUM(G4-H4)</f>
        <v>479</v>
      </c>
      <c r="J4" s="42"/>
      <c r="K4" s="79">
        <f>H4/G4</f>
        <v>0.27643504531722052</v>
      </c>
      <c r="L4" s="43">
        <v>662</v>
      </c>
      <c r="M4" s="50">
        <v>86</v>
      </c>
      <c r="N4" s="35">
        <f>SUM(L4-M4)</f>
        <v>576</v>
      </c>
      <c r="O4" s="42"/>
      <c r="P4" s="79">
        <f>M4/L4</f>
        <v>0.12990936555891239</v>
      </c>
      <c r="Q4" s="43">
        <v>662</v>
      </c>
      <c r="R4" s="31">
        <v>145</v>
      </c>
      <c r="S4" s="42">
        <f>SUM(Q4-R4)</f>
        <v>517</v>
      </c>
      <c r="T4" s="42"/>
      <c r="U4" s="81">
        <f>R4/Q4</f>
        <v>0.2190332326283988</v>
      </c>
      <c r="V4" s="43">
        <v>662</v>
      </c>
      <c r="W4" s="31">
        <v>32</v>
      </c>
      <c r="X4" s="35">
        <f>SUM(V4-W4)</f>
        <v>630</v>
      </c>
      <c r="Y4" s="105"/>
      <c r="Z4" s="79">
        <f>W4/V4</f>
        <v>4.8338368580060423E-2</v>
      </c>
      <c r="AA4" s="43">
        <v>662</v>
      </c>
      <c r="AB4" s="31">
        <v>83</v>
      </c>
      <c r="AC4" s="35">
        <f>SUM(AA4-AB4)</f>
        <v>579</v>
      </c>
      <c r="AD4" s="42"/>
      <c r="AE4" s="80">
        <f>AB4/AA4</f>
        <v>0.12537764350453173</v>
      </c>
      <c r="AF4" s="12">
        <v>662</v>
      </c>
      <c r="AG4" s="31">
        <v>66</v>
      </c>
      <c r="AH4" s="31">
        <f>SUM(AF4-AG4)</f>
        <v>596</v>
      </c>
      <c r="AI4" s="31"/>
      <c r="AJ4" s="81">
        <f>AG4/AF4</f>
        <v>9.9697885196374625E-2</v>
      </c>
      <c r="AK4" s="14">
        <v>662</v>
      </c>
      <c r="AL4" s="31">
        <v>88</v>
      </c>
      <c r="AM4" s="31">
        <f>SUM(AK4-AL4)</f>
        <v>574</v>
      </c>
      <c r="AN4" s="31"/>
      <c r="AO4" s="81">
        <f>AL4/AK4</f>
        <v>0.13293051359516617</v>
      </c>
      <c r="AP4" s="14">
        <v>662</v>
      </c>
      <c r="AQ4" s="31">
        <v>30</v>
      </c>
      <c r="AR4" s="31">
        <f>SUM(AP4-AQ4)</f>
        <v>632</v>
      </c>
      <c r="AS4" s="31"/>
      <c r="AT4" s="81">
        <f>AQ4/AP4</f>
        <v>4.5317220543806644E-2</v>
      </c>
    </row>
    <row r="5" spans="2:46" x14ac:dyDescent="0.25">
      <c r="B5" s="99" t="s">
        <v>18</v>
      </c>
      <c r="C5" s="18">
        <v>1499</v>
      </c>
      <c r="D5" s="63">
        <f t="shared" ref="D5:D19" si="0">SUM(H5+M5+R5+W5+AB5+AG5+AL5+AQ5)</f>
        <v>207</v>
      </c>
      <c r="E5" s="64">
        <f t="shared" ref="E5:E19" si="1">SUM(C5-D5)</f>
        <v>1292</v>
      </c>
      <c r="F5" s="65">
        <f t="shared" ref="F5:F19" si="2">D5/C5</f>
        <v>0.13809206137424951</v>
      </c>
      <c r="G5" s="12">
        <v>166</v>
      </c>
      <c r="H5" s="31">
        <v>59</v>
      </c>
      <c r="I5" s="31">
        <f t="shared" ref="I5:I19" si="3">SUM(G5-H5)</f>
        <v>107</v>
      </c>
      <c r="J5" s="44"/>
      <c r="K5" s="36">
        <f t="shared" ref="K5:K19" si="4">H5/G5</f>
        <v>0.35542168674698793</v>
      </c>
      <c r="L5" s="45">
        <v>166</v>
      </c>
      <c r="M5" s="50">
        <v>38</v>
      </c>
      <c r="N5" s="54">
        <f t="shared" ref="N5:N19" si="5">SUM(L5-M5)</f>
        <v>128</v>
      </c>
      <c r="O5" s="44"/>
      <c r="P5" s="79">
        <f t="shared" ref="P5:P19" si="6">M5/L5</f>
        <v>0.2289156626506024</v>
      </c>
      <c r="Q5" s="45">
        <v>166</v>
      </c>
      <c r="R5" s="31">
        <v>31</v>
      </c>
      <c r="S5" s="42">
        <f t="shared" ref="S5:S19" si="7">SUM(Q5-R5)</f>
        <v>135</v>
      </c>
      <c r="T5" s="44"/>
      <c r="U5" s="81">
        <f t="shared" ref="U5:U19" si="8">R5/Q5</f>
        <v>0.18674698795180722</v>
      </c>
      <c r="V5" s="45">
        <v>166</v>
      </c>
      <c r="W5" s="31">
        <v>0</v>
      </c>
      <c r="X5" s="35">
        <f t="shared" ref="X5:X19" si="9">SUM(V5-W5)</f>
        <v>166</v>
      </c>
      <c r="Y5" s="106"/>
      <c r="Z5" s="79">
        <f t="shared" ref="Z5:Z19" si="10">W5/V5</f>
        <v>0</v>
      </c>
      <c r="AA5" s="45">
        <v>166</v>
      </c>
      <c r="AB5" s="31">
        <v>0</v>
      </c>
      <c r="AC5" s="35">
        <f t="shared" ref="AC5:AC19" si="11">SUM(AA5-AB5)</f>
        <v>166</v>
      </c>
      <c r="AD5" s="44"/>
      <c r="AE5" s="80">
        <f t="shared" ref="AE5:AE19" si="12">AB5/AA5</f>
        <v>0</v>
      </c>
      <c r="AF5" s="12">
        <v>167</v>
      </c>
      <c r="AG5" s="31">
        <v>23</v>
      </c>
      <c r="AH5" s="31">
        <f t="shared" ref="AH5:AH19" si="13">SUM(AF5-AG5)</f>
        <v>144</v>
      </c>
      <c r="AI5" s="31"/>
      <c r="AJ5" s="81">
        <f t="shared" ref="AJ5:AJ19" si="14">AG5/AF5</f>
        <v>0.1377245508982036</v>
      </c>
      <c r="AK5" s="14">
        <v>168</v>
      </c>
      <c r="AL5" s="31">
        <v>9</v>
      </c>
      <c r="AM5" s="31">
        <f t="shared" ref="AM5:AM19" si="15">SUM(AK5-AL5)</f>
        <v>159</v>
      </c>
      <c r="AN5" s="31"/>
      <c r="AO5" s="81">
        <f t="shared" ref="AO5:AO19" si="16">AL5/AK5</f>
        <v>5.3571428571428568E-2</v>
      </c>
      <c r="AP5" s="14">
        <v>168</v>
      </c>
      <c r="AQ5" s="31">
        <v>47</v>
      </c>
      <c r="AR5" s="31">
        <f t="shared" ref="AR5:AR19" si="17">SUM(AP5-AQ5)</f>
        <v>121</v>
      </c>
      <c r="AS5" s="31"/>
      <c r="AT5" s="81">
        <f t="shared" ref="AT5:AT19" si="18">AQ5/AP5</f>
        <v>0.27976190476190477</v>
      </c>
    </row>
    <row r="6" spans="2:46" x14ac:dyDescent="0.25">
      <c r="B6" s="100" t="s">
        <v>2</v>
      </c>
      <c r="C6" s="12">
        <v>46</v>
      </c>
      <c r="D6" s="63">
        <f t="shared" si="0"/>
        <v>9</v>
      </c>
      <c r="E6" s="64">
        <f t="shared" si="1"/>
        <v>37</v>
      </c>
      <c r="F6" s="65">
        <f t="shared" si="2"/>
        <v>0.19565217391304349</v>
      </c>
      <c r="G6" s="12">
        <v>5</v>
      </c>
      <c r="H6" s="31">
        <v>2</v>
      </c>
      <c r="I6" s="31">
        <f t="shared" si="3"/>
        <v>3</v>
      </c>
      <c r="J6" s="46"/>
      <c r="K6" s="79">
        <f t="shared" si="4"/>
        <v>0.4</v>
      </c>
      <c r="L6" s="45">
        <v>5</v>
      </c>
      <c r="M6" s="50">
        <v>2</v>
      </c>
      <c r="N6" s="54">
        <f t="shared" si="5"/>
        <v>3</v>
      </c>
      <c r="O6" s="44"/>
      <c r="P6" s="79">
        <f t="shared" si="6"/>
        <v>0.4</v>
      </c>
      <c r="Q6" s="45">
        <v>5</v>
      </c>
      <c r="R6" s="31">
        <v>1</v>
      </c>
      <c r="S6" s="42">
        <f t="shared" si="7"/>
        <v>4</v>
      </c>
      <c r="T6" s="46"/>
      <c r="U6" s="81">
        <f t="shared" si="8"/>
        <v>0.2</v>
      </c>
      <c r="V6" s="45">
        <v>5</v>
      </c>
      <c r="W6" s="31">
        <v>3</v>
      </c>
      <c r="X6" s="35">
        <f t="shared" si="9"/>
        <v>2</v>
      </c>
      <c r="Y6" s="105"/>
      <c r="Z6" s="79">
        <f t="shared" si="10"/>
        <v>0.6</v>
      </c>
      <c r="AA6" s="45">
        <v>5</v>
      </c>
      <c r="AB6" s="31">
        <v>0</v>
      </c>
      <c r="AC6" s="35">
        <f t="shared" si="11"/>
        <v>5</v>
      </c>
      <c r="AD6" s="44"/>
      <c r="AE6" s="80">
        <f t="shared" si="12"/>
        <v>0</v>
      </c>
      <c r="AF6" s="12">
        <v>5</v>
      </c>
      <c r="AG6" s="31">
        <v>0</v>
      </c>
      <c r="AH6" s="31">
        <f t="shared" si="13"/>
        <v>5</v>
      </c>
      <c r="AI6" s="31"/>
      <c r="AJ6" s="81">
        <f t="shared" si="14"/>
        <v>0</v>
      </c>
      <c r="AK6" s="14">
        <v>5</v>
      </c>
      <c r="AL6" s="31">
        <v>0</v>
      </c>
      <c r="AM6" s="31">
        <f t="shared" si="15"/>
        <v>5</v>
      </c>
      <c r="AN6" s="31"/>
      <c r="AO6" s="81">
        <f t="shared" si="16"/>
        <v>0</v>
      </c>
      <c r="AP6" s="14">
        <v>6</v>
      </c>
      <c r="AQ6" s="31">
        <v>1</v>
      </c>
      <c r="AR6" s="31">
        <f t="shared" si="17"/>
        <v>5</v>
      </c>
      <c r="AS6" s="31"/>
      <c r="AT6" s="81">
        <f t="shared" si="18"/>
        <v>0.16666666666666666</v>
      </c>
    </row>
    <row r="7" spans="2:46" x14ac:dyDescent="0.25">
      <c r="B7" s="101" t="s">
        <v>5</v>
      </c>
      <c r="C7" s="12">
        <v>36</v>
      </c>
      <c r="D7" s="63">
        <f t="shared" si="0"/>
        <v>0</v>
      </c>
      <c r="E7" s="64">
        <f t="shared" si="1"/>
        <v>36</v>
      </c>
      <c r="F7" s="65">
        <f t="shared" si="2"/>
        <v>0</v>
      </c>
      <c r="G7" s="17">
        <v>4</v>
      </c>
      <c r="H7" s="31">
        <v>0</v>
      </c>
      <c r="I7" s="31">
        <f t="shared" si="3"/>
        <v>4</v>
      </c>
      <c r="J7" s="51"/>
      <c r="K7" s="36">
        <v>0</v>
      </c>
      <c r="L7" s="45">
        <v>4</v>
      </c>
      <c r="M7" s="50">
        <v>0</v>
      </c>
      <c r="N7" s="54">
        <f t="shared" si="5"/>
        <v>4</v>
      </c>
      <c r="O7" s="46"/>
      <c r="P7" s="79">
        <f t="shared" si="6"/>
        <v>0</v>
      </c>
      <c r="Q7" s="45">
        <v>4</v>
      </c>
      <c r="R7" s="31">
        <v>0</v>
      </c>
      <c r="S7" s="42">
        <f t="shared" si="7"/>
        <v>4</v>
      </c>
      <c r="T7" s="44"/>
      <c r="U7" s="81">
        <f t="shared" si="8"/>
        <v>0</v>
      </c>
      <c r="V7" s="45">
        <v>4</v>
      </c>
      <c r="W7" s="31">
        <v>0</v>
      </c>
      <c r="X7" s="35">
        <f t="shared" si="9"/>
        <v>4</v>
      </c>
      <c r="Y7" s="107"/>
      <c r="Z7" s="79">
        <f t="shared" si="10"/>
        <v>0</v>
      </c>
      <c r="AA7" s="45">
        <v>4</v>
      </c>
      <c r="AB7" s="31">
        <v>0</v>
      </c>
      <c r="AC7" s="35">
        <f t="shared" si="11"/>
        <v>4</v>
      </c>
      <c r="AD7" s="46"/>
      <c r="AE7" s="80">
        <f t="shared" si="12"/>
        <v>0</v>
      </c>
      <c r="AF7" s="12">
        <v>4</v>
      </c>
      <c r="AG7" s="31">
        <v>0</v>
      </c>
      <c r="AH7" s="31">
        <f t="shared" si="13"/>
        <v>4</v>
      </c>
      <c r="AI7" s="60"/>
      <c r="AJ7" s="81">
        <f t="shared" si="14"/>
        <v>0</v>
      </c>
      <c r="AK7" s="14">
        <v>4</v>
      </c>
      <c r="AL7" s="31">
        <v>0</v>
      </c>
      <c r="AM7" s="31">
        <f t="shared" si="15"/>
        <v>4</v>
      </c>
      <c r="AN7" s="60"/>
      <c r="AO7" s="81">
        <f t="shared" si="16"/>
        <v>0</v>
      </c>
      <c r="AP7" s="14">
        <v>4</v>
      </c>
      <c r="AQ7" s="31">
        <v>0</v>
      </c>
      <c r="AR7" s="31">
        <f t="shared" si="17"/>
        <v>4</v>
      </c>
      <c r="AS7" s="60"/>
      <c r="AT7" s="81">
        <f t="shared" si="18"/>
        <v>0</v>
      </c>
    </row>
    <row r="8" spans="2:46" x14ac:dyDescent="0.25">
      <c r="B8" s="101" t="s">
        <v>19</v>
      </c>
      <c r="C8" s="12">
        <v>82</v>
      </c>
      <c r="D8" s="63">
        <f t="shared" si="0"/>
        <v>9</v>
      </c>
      <c r="E8" s="64">
        <f t="shared" si="1"/>
        <v>73</v>
      </c>
      <c r="F8" s="65">
        <f t="shared" si="2"/>
        <v>0.10975609756097561</v>
      </c>
      <c r="G8" s="17">
        <v>9</v>
      </c>
      <c r="H8" s="31">
        <v>2</v>
      </c>
      <c r="I8" s="31">
        <f t="shared" si="3"/>
        <v>7</v>
      </c>
      <c r="J8" s="51"/>
      <c r="K8" s="79">
        <f t="shared" si="4"/>
        <v>0.22222222222222221</v>
      </c>
      <c r="L8" s="45">
        <v>9</v>
      </c>
      <c r="M8" s="50">
        <v>2</v>
      </c>
      <c r="N8" s="54">
        <f t="shared" si="5"/>
        <v>7</v>
      </c>
      <c r="O8" s="44"/>
      <c r="P8" s="79">
        <f t="shared" si="6"/>
        <v>0.22222222222222221</v>
      </c>
      <c r="Q8" s="45">
        <v>9</v>
      </c>
      <c r="R8" s="31">
        <v>1</v>
      </c>
      <c r="S8" s="42">
        <f t="shared" si="7"/>
        <v>8</v>
      </c>
      <c r="T8" s="44"/>
      <c r="U8" s="81">
        <f t="shared" si="8"/>
        <v>0.1111111111111111</v>
      </c>
      <c r="V8" s="45">
        <v>9</v>
      </c>
      <c r="W8" s="31">
        <v>3</v>
      </c>
      <c r="X8" s="35">
        <f t="shared" si="9"/>
        <v>6</v>
      </c>
      <c r="Y8" s="105"/>
      <c r="Z8" s="79">
        <f t="shared" si="10"/>
        <v>0.33333333333333331</v>
      </c>
      <c r="AA8" s="45">
        <v>9</v>
      </c>
      <c r="AB8" s="31">
        <v>0</v>
      </c>
      <c r="AC8" s="35">
        <f t="shared" si="11"/>
        <v>9</v>
      </c>
      <c r="AD8" s="44"/>
      <c r="AE8" s="80">
        <f t="shared" si="12"/>
        <v>0</v>
      </c>
      <c r="AF8" s="12">
        <v>9</v>
      </c>
      <c r="AG8" s="31">
        <v>0</v>
      </c>
      <c r="AH8" s="31">
        <f t="shared" si="13"/>
        <v>9</v>
      </c>
      <c r="AI8" s="31"/>
      <c r="AJ8" s="81">
        <f t="shared" si="14"/>
        <v>0</v>
      </c>
      <c r="AK8" s="14">
        <v>9</v>
      </c>
      <c r="AL8" s="31">
        <v>0</v>
      </c>
      <c r="AM8" s="31">
        <f t="shared" si="15"/>
        <v>9</v>
      </c>
      <c r="AN8" s="31"/>
      <c r="AO8" s="81">
        <f t="shared" si="16"/>
        <v>0</v>
      </c>
      <c r="AP8" s="14">
        <v>10</v>
      </c>
      <c r="AQ8" s="31">
        <v>1</v>
      </c>
      <c r="AR8" s="31">
        <f t="shared" si="17"/>
        <v>9</v>
      </c>
      <c r="AS8" s="31"/>
      <c r="AT8" s="81">
        <f t="shared" si="18"/>
        <v>0.1</v>
      </c>
    </row>
    <row r="9" spans="2:46" x14ac:dyDescent="0.25">
      <c r="B9" s="100" t="s">
        <v>3</v>
      </c>
      <c r="C9" s="12">
        <v>46</v>
      </c>
      <c r="D9" s="63">
        <f t="shared" si="0"/>
        <v>8</v>
      </c>
      <c r="E9" s="64">
        <f t="shared" si="1"/>
        <v>38</v>
      </c>
      <c r="F9" s="65">
        <f t="shared" si="2"/>
        <v>0.17391304347826086</v>
      </c>
      <c r="G9" s="17">
        <v>5</v>
      </c>
      <c r="H9" s="31">
        <v>2</v>
      </c>
      <c r="I9" s="31">
        <f t="shared" si="3"/>
        <v>3</v>
      </c>
      <c r="J9" s="46"/>
      <c r="K9" s="79">
        <f t="shared" si="4"/>
        <v>0.4</v>
      </c>
      <c r="L9" s="45">
        <v>5</v>
      </c>
      <c r="M9" s="50">
        <v>2</v>
      </c>
      <c r="N9" s="54">
        <f t="shared" si="5"/>
        <v>3</v>
      </c>
      <c r="O9" s="44"/>
      <c r="P9" s="79">
        <f t="shared" si="6"/>
        <v>0.4</v>
      </c>
      <c r="Q9" s="45">
        <v>5</v>
      </c>
      <c r="R9" s="31">
        <v>1</v>
      </c>
      <c r="S9" s="42">
        <f t="shared" si="7"/>
        <v>4</v>
      </c>
      <c r="T9" s="44"/>
      <c r="U9" s="81">
        <f t="shared" si="8"/>
        <v>0.2</v>
      </c>
      <c r="V9" s="45">
        <v>5</v>
      </c>
      <c r="W9" s="31">
        <v>2</v>
      </c>
      <c r="X9" s="35">
        <f t="shared" si="9"/>
        <v>3</v>
      </c>
      <c r="Y9" s="106"/>
      <c r="Z9" s="79">
        <f t="shared" si="10"/>
        <v>0.4</v>
      </c>
      <c r="AA9" s="45">
        <v>5</v>
      </c>
      <c r="AB9" s="31">
        <v>0</v>
      </c>
      <c r="AC9" s="35">
        <f t="shared" si="11"/>
        <v>5</v>
      </c>
      <c r="AD9" s="44"/>
      <c r="AE9" s="80">
        <f t="shared" si="12"/>
        <v>0</v>
      </c>
      <c r="AF9" s="12">
        <v>5</v>
      </c>
      <c r="AG9" s="31">
        <v>0</v>
      </c>
      <c r="AH9" s="31">
        <f t="shared" si="13"/>
        <v>5</v>
      </c>
      <c r="AI9" s="31"/>
      <c r="AJ9" s="81">
        <f t="shared" si="14"/>
        <v>0</v>
      </c>
      <c r="AK9" s="14">
        <v>5</v>
      </c>
      <c r="AL9" s="31">
        <v>0</v>
      </c>
      <c r="AM9" s="31">
        <f t="shared" si="15"/>
        <v>5</v>
      </c>
      <c r="AN9" s="31"/>
      <c r="AO9" s="81">
        <f t="shared" si="16"/>
        <v>0</v>
      </c>
      <c r="AP9" s="14">
        <v>6</v>
      </c>
      <c r="AQ9" s="31">
        <v>1</v>
      </c>
      <c r="AR9" s="31">
        <f t="shared" si="17"/>
        <v>5</v>
      </c>
      <c r="AS9" s="31"/>
      <c r="AT9" s="81">
        <f t="shared" si="18"/>
        <v>0.16666666666666666</v>
      </c>
    </row>
    <row r="10" spans="2:46" ht="30" x14ac:dyDescent="0.25">
      <c r="B10" s="83" t="s">
        <v>92</v>
      </c>
      <c r="C10" s="12">
        <v>19</v>
      </c>
      <c r="D10" s="63">
        <f t="shared" si="0"/>
        <v>0</v>
      </c>
      <c r="E10" s="64">
        <f t="shared" si="1"/>
        <v>19</v>
      </c>
      <c r="F10" s="65">
        <f t="shared" si="2"/>
        <v>0</v>
      </c>
      <c r="G10" s="17">
        <v>2</v>
      </c>
      <c r="H10" s="31">
        <v>0</v>
      </c>
      <c r="I10" s="31">
        <f t="shared" si="3"/>
        <v>2</v>
      </c>
      <c r="J10" s="52"/>
      <c r="K10" s="36">
        <v>0</v>
      </c>
      <c r="L10" s="45">
        <v>2</v>
      </c>
      <c r="M10" s="50">
        <v>0</v>
      </c>
      <c r="N10" s="54">
        <f t="shared" si="5"/>
        <v>2</v>
      </c>
      <c r="O10" s="44"/>
      <c r="P10" s="79">
        <f t="shared" si="6"/>
        <v>0</v>
      </c>
      <c r="Q10" s="45">
        <v>2</v>
      </c>
      <c r="R10" s="31">
        <v>0</v>
      </c>
      <c r="S10" s="42">
        <f t="shared" si="7"/>
        <v>2</v>
      </c>
      <c r="T10" s="44"/>
      <c r="U10" s="81">
        <f t="shared" si="8"/>
        <v>0</v>
      </c>
      <c r="V10" s="45">
        <v>2</v>
      </c>
      <c r="W10" s="31">
        <v>0</v>
      </c>
      <c r="X10" s="35">
        <f t="shared" si="9"/>
        <v>2</v>
      </c>
      <c r="Y10" s="106"/>
      <c r="Z10" s="79">
        <f t="shared" si="10"/>
        <v>0</v>
      </c>
      <c r="AA10" s="45">
        <v>2</v>
      </c>
      <c r="AB10" s="31">
        <v>0</v>
      </c>
      <c r="AC10" s="35">
        <f t="shared" si="11"/>
        <v>2</v>
      </c>
      <c r="AD10" s="44"/>
      <c r="AE10" s="80">
        <f t="shared" si="12"/>
        <v>0</v>
      </c>
      <c r="AF10" s="12">
        <v>3</v>
      </c>
      <c r="AG10" s="31">
        <v>0</v>
      </c>
      <c r="AH10" s="31">
        <f t="shared" si="13"/>
        <v>3</v>
      </c>
      <c r="AI10" s="31"/>
      <c r="AJ10" s="81">
        <f t="shared" si="14"/>
        <v>0</v>
      </c>
      <c r="AK10" s="14">
        <v>2</v>
      </c>
      <c r="AL10" s="31">
        <v>0</v>
      </c>
      <c r="AM10" s="31">
        <f t="shared" si="15"/>
        <v>2</v>
      </c>
      <c r="AN10" s="31"/>
      <c r="AO10" s="81">
        <f t="shared" si="16"/>
        <v>0</v>
      </c>
      <c r="AP10" s="14">
        <v>2</v>
      </c>
      <c r="AQ10" s="31">
        <v>0</v>
      </c>
      <c r="AR10" s="31">
        <f t="shared" si="17"/>
        <v>2</v>
      </c>
      <c r="AS10" s="31"/>
      <c r="AT10" s="81">
        <f t="shared" si="18"/>
        <v>0</v>
      </c>
    </row>
    <row r="11" spans="2:46" ht="30" x14ac:dyDescent="0.25">
      <c r="B11" s="102" t="s">
        <v>93</v>
      </c>
      <c r="C11" s="12">
        <v>55</v>
      </c>
      <c r="D11" s="63">
        <f t="shared" si="0"/>
        <v>0</v>
      </c>
      <c r="E11" s="64">
        <f t="shared" si="1"/>
        <v>55</v>
      </c>
      <c r="F11" s="65">
        <f t="shared" si="2"/>
        <v>0</v>
      </c>
      <c r="G11" s="17">
        <v>6</v>
      </c>
      <c r="H11" s="31">
        <v>0</v>
      </c>
      <c r="I11" s="31">
        <f t="shared" si="3"/>
        <v>6</v>
      </c>
      <c r="J11" s="44"/>
      <c r="K11" s="36">
        <v>0</v>
      </c>
      <c r="L11" s="45">
        <v>6</v>
      </c>
      <c r="M11" s="50">
        <v>0</v>
      </c>
      <c r="N11" s="54">
        <f t="shared" si="5"/>
        <v>6</v>
      </c>
      <c r="O11" s="44"/>
      <c r="P11" s="79">
        <f t="shared" si="6"/>
        <v>0</v>
      </c>
      <c r="Q11" s="45">
        <v>6</v>
      </c>
      <c r="R11" s="31">
        <v>0</v>
      </c>
      <c r="S11" s="42">
        <f t="shared" si="7"/>
        <v>6</v>
      </c>
      <c r="T11" s="44"/>
      <c r="U11" s="81">
        <f t="shared" si="8"/>
        <v>0</v>
      </c>
      <c r="V11" s="45">
        <v>6</v>
      </c>
      <c r="W11" s="31">
        <v>0</v>
      </c>
      <c r="X11" s="35">
        <f t="shared" si="9"/>
        <v>6</v>
      </c>
      <c r="Y11" s="106"/>
      <c r="Z11" s="79">
        <f t="shared" si="10"/>
        <v>0</v>
      </c>
      <c r="AA11" s="45">
        <v>6</v>
      </c>
      <c r="AB11" s="31">
        <v>0</v>
      </c>
      <c r="AC11" s="35">
        <f t="shared" si="11"/>
        <v>6</v>
      </c>
      <c r="AD11" s="44"/>
      <c r="AE11" s="80">
        <f t="shared" si="12"/>
        <v>0</v>
      </c>
      <c r="AF11" s="12">
        <v>6</v>
      </c>
      <c r="AG11" s="31">
        <v>0</v>
      </c>
      <c r="AH11" s="31">
        <f t="shared" si="13"/>
        <v>6</v>
      </c>
      <c r="AI11" s="31"/>
      <c r="AJ11" s="81">
        <f t="shared" si="14"/>
        <v>0</v>
      </c>
      <c r="AK11" s="14">
        <v>6</v>
      </c>
      <c r="AL11" s="31">
        <v>0</v>
      </c>
      <c r="AM11" s="31">
        <f t="shared" si="15"/>
        <v>6</v>
      </c>
      <c r="AN11" s="31"/>
      <c r="AO11" s="81">
        <f t="shared" si="16"/>
        <v>0</v>
      </c>
      <c r="AP11" s="14">
        <v>6</v>
      </c>
      <c r="AQ11" s="31">
        <v>0</v>
      </c>
      <c r="AR11" s="31">
        <f t="shared" si="17"/>
        <v>6</v>
      </c>
      <c r="AS11" s="31"/>
      <c r="AT11" s="81">
        <f t="shared" si="18"/>
        <v>0</v>
      </c>
    </row>
    <row r="12" spans="2:46" x14ac:dyDescent="0.25">
      <c r="B12" s="100" t="s">
        <v>4</v>
      </c>
      <c r="C12" s="12">
        <v>46</v>
      </c>
      <c r="D12" s="63">
        <f t="shared" si="0"/>
        <v>2</v>
      </c>
      <c r="E12" s="64">
        <f t="shared" si="1"/>
        <v>44</v>
      </c>
      <c r="F12" s="117">
        <f t="shared" si="2"/>
        <v>4.3478260869565216E-2</v>
      </c>
      <c r="G12" s="17">
        <v>5</v>
      </c>
      <c r="H12" s="31">
        <v>2</v>
      </c>
      <c r="I12" s="31">
        <f t="shared" si="3"/>
        <v>3</v>
      </c>
      <c r="J12" s="53"/>
      <c r="K12" s="36">
        <v>0</v>
      </c>
      <c r="L12" s="45">
        <v>5</v>
      </c>
      <c r="M12" s="50">
        <v>0</v>
      </c>
      <c r="N12" s="54">
        <f t="shared" si="5"/>
        <v>5</v>
      </c>
      <c r="O12" s="44"/>
      <c r="P12" s="79">
        <f t="shared" si="6"/>
        <v>0</v>
      </c>
      <c r="Q12" s="45">
        <v>5</v>
      </c>
      <c r="R12" s="31">
        <v>0</v>
      </c>
      <c r="S12" s="42">
        <f t="shared" si="7"/>
        <v>5</v>
      </c>
      <c r="T12" s="44"/>
      <c r="U12" s="81">
        <f t="shared" si="8"/>
        <v>0</v>
      </c>
      <c r="V12" s="45">
        <v>5</v>
      </c>
      <c r="W12" s="31">
        <v>0</v>
      </c>
      <c r="X12" s="35">
        <f t="shared" si="9"/>
        <v>5</v>
      </c>
      <c r="Y12" s="106"/>
      <c r="Z12" s="79">
        <f t="shared" si="10"/>
        <v>0</v>
      </c>
      <c r="AA12" s="45">
        <v>5</v>
      </c>
      <c r="AB12" s="31">
        <v>0</v>
      </c>
      <c r="AC12" s="35">
        <f t="shared" si="11"/>
        <v>5</v>
      </c>
      <c r="AD12" s="44"/>
      <c r="AE12" s="80">
        <f t="shared" si="12"/>
        <v>0</v>
      </c>
      <c r="AF12" s="12">
        <v>5</v>
      </c>
      <c r="AG12" s="31">
        <v>0</v>
      </c>
      <c r="AH12" s="31">
        <f t="shared" si="13"/>
        <v>5</v>
      </c>
      <c r="AI12" s="31"/>
      <c r="AJ12" s="81">
        <f t="shared" si="14"/>
        <v>0</v>
      </c>
      <c r="AK12" s="14">
        <v>5</v>
      </c>
      <c r="AL12" s="31">
        <v>0</v>
      </c>
      <c r="AM12" s="31">
        <f t="shared" si="15"/>
        <v>5</v>
      </c>
      <c r="AN12" s="31"/>
      <c r="AO12" s="81">
        <f t="shared" si="16"/>
        <v>0</v>
      </c>
      <c r="AP12" s="14">
        <v>6</v>
      </c>
      <c r="AQ12" s="31">
        <v>0</v>
      </c>
      <c r="AR12" s="31">
        <f t="shared" si="17"/>
        <v>6</v>
      </c>
      <c r="AS12" s="31"/>
      <c r="AT12" s="81">
        <f t="shared" si="18"/>
        <v>0</v>
      </c>
    </row>
    <row r="13" spans="2:46" x14ac:dyDescent="0.25">
      <c r="B13" s="101" t="s">
        <v>6</v>
      </c>
      <c r="C13" s="12">
        <v>25</v>
      </c>
      <c r="D13" s="63">
        <f t="shared" si="0"/>
        <v>14</v>
      </c>
      <c r="E13" s="64">
        <f t="shared" si="1"/>
        <v>11</v>
      </c>
      <c r="F13" s="65">
        <f t="shared" si="2"/>
        <v>0.56000000000000005</v>
      </c>
      <c r="G13" s="17">
        <v>5</v>
      </c>
      <c r="H13" s="31">
        <v>0</v>
      </c>
      <c r="I13" s="31">
        <f t="shared" si="3"/>
        <v>5</v>
      </c>
      <c r="J13" s="46"/>
      <c r="K13" s="79">
        <f t="shared" si="4"/>
        <v>0</v>
      </c>
      <c r="L13" s="45">
        <v>1</v>
      </c>
      <c r="M13" s="50">
        <v>4</v>
      </c>
      <c r="N13" s="54">
        <f t="shared" si="5"/>
        <v>-3</v>
      </c>
      <c r="O13" s="44"/>
      <c r="P13" s="79">
        <f t="shared" si="6"/>
        <v>4</v>
      </c>
      <c r="Q13" s="45">
        <v>1</v>
      </c>
      <c r="R13" s="31">
        <v>4</v>
      </c>
      <c r="S13" s="42">
        <f t="shared" si="7"/>
        <v>-3</v>
      </c>
      <c r="T13" s="44"/>
      <c r="U13" s="81">
        <f t="shared" si="8"/>
        <v>4</v>
      </c>
      <c r="V13" s="45">
        <v>0</v>
      </c>
      <c r="W13" s="31">
        <v>6</v>
      </c>
      <c r="X13" s="35">
        <f t="shared" si="9"/>
        <v>-6</v>
      </c>
      <c r="Y13" s="105"/>
      <c r="Z13" s="79" t="e">
        <f t="shared" si="10"/>
        <v>#DIV/0!</v>
      </c>
      <c r="AA13" s="45">
        <v>1</v>
      </c>
      <c r="AB13" s="31">
        <v>0</v>
      </c>
      <c r="AC13" s="35">
        <f t="shared" si="11"/>
        <v>1</v>
      </c>
      <c r="AD13" s="44"/>
      <c r="AE13" s="80">
        <f t="shared" si="12"/>
        <v>0</v>
      </c>
      <c r="AF13" s="12">
        <v>5</v>
      </c>
      <c r="AG13" s="31">
        <v>0</v>
      </c>
      <c r="AH13" s="31">
        <f t="shared" si="13"/>
        <v>5</v>
      </c>
      <c r="AI13" s="31"/>
      <c r="AJ13" s="81">
        <f t="shared" si="14"/>
        <v>0</v>
      </c>
      <c r="AK13" s="14">
        <v>5</v>
      </c>
      <c r="AL13" s="31">
        <v>0</v>
      </c>
      <c r="AM13" s="31">
        <f t="shared" si="15"/>
        <v>5</v>
      </c>
      <c r="AN13" s="31"/>
      <c r="AO13" s="81">
        <f t="shared" si="16"/>
        <v>0</v>
      </c>
      <c r="AP13" s="14">
        <v>5</v>
      </c>
      <c r="AQ13" s="31">
        <v>0</v>
      </c>
      <c r="AR13" s="31">
        <f t="shared" si="17"/>
        <v>5</v>
      </c>
      <c r="AS13" s="31"/>
      <c r="AT13" s="81">
        <f t="shared" si="18"/>
        <v>0</v>
      </c>
    </row>
    <row r="14" spans="2:46" x14ac:dyDescent="0.25">
      <c r="B14" s="101" t="s">
        <v>20</v>
      </c>
      <c r="C14" s="12">
        <v>71</v>
      </c>
      <c r="D14" s="63">
        <f t="shared" si="0"/>
        <v>16</v>
      </c>
      <c r="E14" s="64">
        <f t="shared" si="1"/>
        <v>55</v>
      </c>
      <c r="F14" s="65">
        <f t="shared" si="2"/>
        <v>0.22535211267605634</v>
      </c>
      <c r="G14" s="14">
        <v>10</v>
      </c>
      <c r="H14" s="31">
        <v>2</v>
      </c>
      <c r="I14" s="31">
        <f t="shared" si="3"/>
        <v>8</v>
      </c>
      <c r="J14" s="44"/>
      <c r="K14" s="36">
        <f t="shared" si="4"/>
        <v>0.2</v>
      </c>
      <c r="L14" s="45">
        <v>6</v>
      </c>
      <c r="M14" s="50">
        <v>4</v>
      </c>
      <c r="N14" s="54">
        <f t="shared" si="5"/>
        <v>2</v>
      </c>
      <c r="O14" s="44"/>
      <c r="P14" s="79">
        <f t="shared" si="6"/>
        <v>0.66666666666666663</v>
      </c>
      <c r="Q14" s="45">
        <v>6</v>
      </c>
      <c r="R14" s="31">
        <v>4</v>
      </c>
      <c r="S14" s="42">
        <f t="shared" si="7"/>
        <v>2</v>
      </c>
      <c r="T14" s="44"/>
      <c r="U14" s="81">
        <f t="shared" si="8"/>
        <v>0.66666666666666663</v>
      </c>
      <c r="V14" s="45">
        <v>5</v>
      </c>
      <c r="W14" s="31">
        <v>6</v>
      </c>
      <c r="X14" s="35">
        <f t="shared" si="9"/>
        <v>-1</v>
      </c>
      <c r="Y14" s="106"/>
      <c r="Z14" s="79">
        <f t="shared" si="10"/>
        <v>1.2</v>
      </c>
      <c r="AA14" s="45">
        <v>6</v>
      </c>
      <c r="AB14" s="31">
        <v>0</v>
      </c>
      <c r="AC14" s="35">
        <f t="shared" si="11"/>
        <v>6</v>
      </c>
      <c r="AD14" s="44"/>
      <c r="AE14" s="80">
        <f t="shared" si="12"/>
        <v>0</v>
      </c>
      <c r="AF14" s="12">
        <v>10</v>
      </c>
      <c r="AG14" s="31">
        <v>0</v>
      </c>
      <c r="AH14" s="31">
        <f t="shared" si="13"/>
        <v>10</v>
      </c>
      <c r="AI14" s="31"/>
      <c r="AJ14" s="81">
        <f t="shared" si="14"/>
        <v>0</v>
      </c>
      <c r="AK14" s="14">
        <v>10</v>
      </c>
      <c r="AL14" s="31">
        <v>0</v>
      </c>
      <c r="AM14" s="31">
        <f t="shared" si="15"/>
        <v>10</v>
      </c>
      <c r="AN14" s="31"/>
      <c r="AO14" s="81">
        <f t="shared" si="16"/>
        <v>0</v>
      </c>
      <c r="AP14" s="14">
        <v>11</v>
      </c>
      <c r="AQ14" s="31">
        <v>0</v>
      </c>
      <c r="AR14" s="31">
        <f t="shared" si="17"/>
        <v>11</v>
      </c>
      <c r="AS14" s="31"/>
      <c r="AT14" s="81">
        <f t="shared" si="18"/>
        <v>0</v>
      </c>
    </row>
    <row r="15" spans="2:46" x14ac:dyDescent="0.25">
      <c r="B15" s="103" t="s">
        <v>21</v>
      </c>
      <c r="C15" s="12">
        <v>77</v>
      </c>
      <c r="D15" s="63">
        <f t="shared" si="0"/>
        <v>29</v>
      </c>
      <c r="E15" s="64">
        <f t="shared" si="1"/>
        <v>48</v>
      </c>
      <c r="F15" s="65">
        <f t="shared" si="2"/>
        <v>0.37662337662337664</v>
      </c>
      <c r="G15" s="15">
        <v>9</v>
      </c>
      <c r="H15" s="31">
        <v>5</v>
      </c>
      <c r="I15" s="31">
        <f t="shared" si="3"/>
        <v>4</v>
      </c>
      <c r="J15" s="30"/>
      <c r="K15" s="36">
        <f t="shared" si="4"/>
        <v>0.55555555555555558</v>
      </c>
      <c r="L15" s="12">
        <v>9</v>
      </c>
      <c r="M15" s="50">
        <v>6</v>
      </c>
      <c r="N15" s="54">
        <f t="shared" si="5"/>
        <v>3</v>
      </c>
      <c r="O15" s="30"/>
      <c r="P15" s="79">
        <f t="shared" si="6"/>
        <v>0.66666666666666663</v>
      </c>
      <c r="Q15" s="12">
        <v>9</v>
      </c>
      <c r="R15" s="31">
        <v>3</v>
      </c>
      <c r="S15" s="42">
        <f t="shared" si="7"/>
        <v>6</v>
      </c>
      <c r="T15" s="30"/>
      <c r="U15" s="81">
        <f t="shared" si="8"/>
        <v>0.33333333333333331</v>
      </c>
      <c r="V15" s="12">
        <v>9</v>
      </c>
      <c r="W15" s="31">
        <v>0</v>
      </c>
      <c r="X15" s="35">
        <f t="shared" si="9"/>
        <v>9</v>
      </c>
      <c r="Y15" s="105"/>
      <c r="Z15" s="79">
        <f t="shared" si="10"/>
        <v>0</v>
      </c>
      <c r="AA15" s="34">
        <v>9</v>
      </c>
      <c r="AB15" s="31">
        <v>0</v>
      </c>
      <c r="AC15" s="35">
        <f t="shared" si="11"/>
        <v>9</v>
      </c>
      <c r="AD15" s="30"/>
      <c r="AE15" s="80">
        <f t="shared" si="12"/>
        <v>0</v>
      </c>
      <c r="AF15" s="12">
        <v>8</v>
      </c>
      <c r="AG15" s="31">
        <v>5</v>
      </c>
      <c r="AH15" s="31">
        <f t="shared" si="13"/>
        <v>3</v>
      </c>
      <c r="AI15" s="31"/>
      <c r="AJ15" s="81">
        <f t="shared" si="14"/>
        <v>0.625</v>
      </c>
      <c r="AK15" s="14">
        <v>8</v>
      </c>
      <c r="AL15" s="31">
        <v>7</v>
      </c>
      <c r="AM15" s="31">
        <f t="shared" si="15"/>
        <v>1</v>
      </c>
      <c r="AN15" s="31"/>
      <c r="AO15" s="81">
        <f t="shared" si="16"/>
        <v>0.875</v>
      </c>
      <c r="AP15" s="14">
        <v>7</v>
      </c>
      <c r="AQ15" s="31">
        <v>3</v>
      </c>
      <c r="AR15" s="31">
        <f t="shared" si="17"/>
        <v>4</v>
      </c>
      <c r="AS15" s="31"/>
      <c r="AT15" s="81">
        <f t="shared" si="18"/>
        <v>0.42857142857142855</v>
      </c>
    </row>
    <row r="16" spans="2:46" ht="53.1" customHeight="1" x14ac:dyDescent="0.25">
      <c r="B16" s="103" t="s">
        <v>22</v>
      </c>
      <c r="C16" s="12">
        <v>77</v>
      </c>
      <c r="D16" s="63">
        <f t="shared" si="0"/>
        <v>27</v>
      </c>
      <c r="E16" s="64">
        <f t="shared" si="1"/>
        <v>50</v>
      </c>
      <c r="F16" s="65">
        <f t="shared" si="2"/>
        <v>0.35064935064935066</v>
      </c>
      <c r="G16" s="15">
        <v>9</v>
      </c>
      <c r="H16" s="31">
        <v>5</v>
      </c>
      <c r="I16" s="31">
        <f t="shared" si="3"/>
        <v>4</v>
      </c>
      <c r="J16" s="26"/>
      <c r="K16" s="79">
        <f t="shared" si="4"/>
        <v>0.55555555555555558</v>
      </c>
      <c r="L16" s="34">
        <v>9</v>
      </c>
      <c r="M16" s="50">
        <v>6</v>
      </c>
      <c r="N16" s="55">
        <f t="shared" si="5"/>
        <v>3</v>
      </c>
      <c r="O16" s="56"/>
      <c r="P16" s="79">
        <f t="shared" si="6"/>
        <v>0.66666666666666663</v>
      </c>
      <c r="Q16" s="34">
        <v>9</v>
      </c>
      <c r="R16" s="31">
        <v>3</v>
      </c>
      <c r="S16" s="42">
        <f t="shared" si="7"/>
        <v>6</v>
      </c>
      <c r="T16" s="37"/>
      <c r="U16" s="81">
        <f t="shared" si="8"/>
        <v>0.33333333333333331</v>
      </c>
      <c r="V16" s="34">
        <v>9</v>
      </c>
      <c r="W16" s="31">
        <v>0</v>
      </c>
      <c r="X16" s="35">
        <f t="shared" si="9"/>
        <v>9</v>
      </c>
      <c r="Y16" s="105"/>
      <c r="Z16" s="79">
        <f t="shared" si="10"/>
        <v>0</v>
      </c>
      <c r="AA16" s="34">
        <v>9</v>
      </c>
      <c r="AB16" s="31">
        <v>0</v>
      </c>
      <c r="AC16" s="35">
        <f t="shared" si="11"/>
        <v>9</v>
      </c>
      <c r="AD16" s="26"/>
      <c r="AE16" s="80">
        <f t="shared" si="12"/>
        <v>0</v>
      </c>
      <c r="AF16" s="12">
        <v>8</v>
      </c>
      <c r="AG16" s="31">
        <v>5</v>
      </c>
      <c r="AH16" s="31">
        <f t="shared" si="13"/>
        <v>3</v>
      </c>
      <c r="AI16" s="31"/>
      <c r="AJ16" s="81">
        <f t="shared" si="14"/>
        <v>0.625</v>
      </c>
      <c r="AK16" s="14">
        <v>8</v>
      </c>
      <c r="AL16" s="31">
        <v>7</v>
      </c>
      <c r="AM16" s="31">
        <f t="shared" si="15"/>
        <v>1</v>
      </c>
      <c r="AN16" s="31"/>
      <c r="AO16" s="81">
        <f t="shared" si="16"/>
        <v>0.875</v>
      </c>
      <c r="AP16" s="14">
        <v>7</v>
      </c>
      <c r="AQ16" s="31">
        <v>1</v>
      </c>
      <c r="AR16" s="31">
        <f t="shared" si="17"/>
        <v>6</v>
      </c>
      <c r="AS16" s="31"/>
      <c r="AT16" s="81">
        <f t="shared" si="18"/>
        <v>0.14285714285714285</v>
      </c>
    </row>
    <row r="17" spans="2:46" x14ac:dyDescent="0.25">
      <c r="B17" s="103" t="s">
        <v>23</v>
      </c>
      <c r="C17" s="12">
        <v>38</v>
      </c>
      <c r="D17" s="63">
        <f t="shared" si="0"/>
        <v>0</v>
      </c>
      <c r="E17" s="64">
        <f t="shared" si="1"/>
        <v>38</v>
      </c>
      <c r="F17" s="118">
        <f t="shared" si="2"/>
        <v>0</v>
      </c>
      <c r="G17" s="15">
        <v>4</v>
      </c>
      <c r="H17" s="31">
        <v>0</v>
      </c>
      <c r="I17" s="31">
        <f t="shared" si="3"/>
        <v>4</v>
      </c>
      <c r="J17" s="37"/>
      <c r="K17" s="79">
        <f t="shared" si="4"/>
        <v>0</v>
      </c>
      <c r="L17" s="34">
        <v>4</v>
      </c>
      <c r="M17" s="50">
        <v>0</v>
      </c>
      <c r="N17" s="55">
        <f t="shared" si="5"/>
        <v>4</v>
      </c>
      <c r="O17" s="56"/>
      <c r="P17" s="79">
        <f t="shared" si="6"/>
        <v>0</v>
      </c>
      <c r="Q17" s="34">
        <v>4</v>
      </c>
      <c r="R17" s="31">
        <v>0</v>
      </c>
      <c r="S17" s="42">
        <f t="shared" si="7"/>
        <v>4</v>
      </c>
      <c r="T17" s="37"/>
      <c r="U17" s="81">
        <f t="shared" si="8"/>
        <v>0</v>
      </c>
      <c r="V17" s="34">
        <v>5</v>
      </c>
      <c r="W17" s="31">
        <v>0</v>
      </c>
      <c r="X17" s="35">
        <f t="shared" si="9"/>
        <v>5</v>
      </c>
      <c r="Y17" s="105"/>
      <c r="Z17" s="79">
        <f t="shared" si="10"/>
        <v>0</v>
      </c>
      <c r="AA17" s="34">
        <v>4</v>
      </c>
      <c r="AB17" s="31">
        <v>0</v>
      </c>
      <c r="AC17" s="35">
        <f t="shared" si="11"/>
        <v>4</v>
      </c>
      <c r="AD17" s="37"/>
      <c r="AE17" s="80">
        <f t="shared" si="12"/>
        <v>0</v>
      </c>
      <c r="AF17" s="12">
        <v>4</v>
      </c>
      <c r="AG17" s="31">
        <v>0</v>
      </c>
      <c r="AH17" s="31">
        <f t="shared" si="13"/>
        <v>4</v>
      </c>
      <c r="AI17" s="31"/>
      <c r="AJ17" s="81">
        <f t="shared" si="14"/>
        <v>0</v>
      </c>
      <c r="AK17" s="14">
        <v>4</v>
      </c>
      <c r="AL17" s="31">
        <v>0</v>
      </c>
      <c r="AM17" s="31">
        <f t="shared" si="15"/>
        <v>4</v>
      </c>
      <c r="AN17" s="31"/>
      <c r="AO17" s="81">
        <f t="shared" si="16"/>
        <v>0</v>
      </c>
      <c r="AP17" s="14">
        <v>4</v>
      </c>
      <c r="AQ17" s="31">
        <v>0</v>
      </c>
      <c r="AR17" s="31">
        <f t="shared" si="17"/>
        <v>4</v>
      </c>
      <c r="AS17" s="31"/>
      <c r="AT17" s="81">
        <f t="shared" si="18"/>
        <v>0</v>
      </c>
    </row>
    <row r="18" spans="2:46" x14ac:dyDescent="0.25">
      <c r="B18" s="116" t="s">
        <v>94</v>
      </c>
      <c r="C18" s="34">
        <v>887</v>
      </c>
      <c r="D18" s="63">
        <f t="shared" si="0"/>
        <v>111</v>
      </c>
      <c r="E18" s="64">
        <f t="shared" si="1"/>
        <v>776</v>
      </c>
      <c r="F18" s="65">
        <f t="shared" si="2"/>
        <v>0.12514092446448705</v>
      </c>
      <c r="G18" s="15">
        <v>98</v>
      </c>
      <c r="H18" s="31">
        <v>19</v>
      </c>
      <c r="I18" s="31">
        <f t="shared" si="3"/>
        <v>79</v>
      </c>
      <c r="J18" s="37"/>
      <c r="K18" s="98">
        <f t="shared" si="4"/>
        <v>0.19387755102040816</v>
      </c>
      <c r="L18" s="34">
        <v>98</v>
      </c>
      <c r="M18" s="94">
        <v>39</v>
      </c>
      <c r="N18" s="55">
        <f t="shared" si="5"/>
        <v>59</v>
      </c>
      <c r="O18" s="26"/>
      <c r="P18" s="79">
        <f t="shared" si="6"/>
        <v>0.39795918367346939</v>
      </c>
      <c r="Q18" s="34">
        <v>98</v>
      </c>
      <c r="R18" s="93">
        <v>0</v>
      </c>
      <c r="S18" s="42">
        <f t="shared" si="7"/>
        <v>98</v>
      </c>
      <c r="T18" s="37"/>
      <c r="U18" s="81">
        <f t="shared" si="8"/>
        <v>0</v>
      </c>
      <c r="V18" s="34">
        <v>98</v>
      </c>
      <c r="W18" s="31">
        <v>32</v>
      </c>
      <c r="X18" s="35">
        <f t="shared" si="9"/>
        <v>66</v>
      </c>
      <c r="Y18" s="105"/>
      <c r="Z18" s="79">
        <f t="shared" si="10"/>
        <v>0.32653061224489793</v>
      </c>
      <c r="AA18" s="34">
        <v>100</v>
      </c>
      <c r="AB18" s="31">
        <v>14</v>
      </c>
      <c r="AC18" s="35">
        <f t="shared" si="11"/>
        <v>86</v>
      </c>
      <c r="AD18" s="37"/>
      <c r="AE18" s="80">
        <f t="shared" si="12"/>
        <v>0.14000000000000001</v>
      </c>
      <c r="AF18" s="12">
        <v>99</v>
      </c>
      <c r="AG18" s="93">
        <v>7</v>
      </c>
      <c r="AH18" s="31">
        <f t="shared" si="13"/>
        <v>92</v>
      </c>
      <c r="AI18" s="93"/>
      <c r="AJ18" s="81">
        <f t="shared" si="14"/>
        <v>7.0707070707070704E-2</v>
      </c>
      <c r="AK18" s="14">
        <v>98</v>
      </c>
      <c r="AL18" s="93">
        <v>0</v>
      </c>
      <c r="AM18" s="31">
        <f t="shared" si="15"/>
        <v>98</v>
      </c>
      <c r="AN18" s="93"/>
      <c r="AO18" s="81">
        <f t="shared" si="16"/>
        <v>0</v>
      </c>
      <c r="AP18" s="14">
        <v>98</v>
      </c>
      <c r="AQ18" s="93">
        <v>0</v>
      </c>
      <c r="AR18" s="31">
        <f t="shared" si="17"/>
        <v>98</v>
      </c>
      <c r="AS18" s="93"/>
      <c r="AT18" s="81">
        <f t="shared" si="18"/>
        <v>0</v>
      </c>
    </row>
    <row r="19" spans="2:46" s="48" customFormat="1" ht="15.75" thickBot="1" x14ac:dyDescent="0.3">
      <c r="B19" s="99" t="s">
        <v>95</v>
      </c>
      <c r="C19" s="12">
        <v>98</v>
      </c>
      <c r="D19" s="63">
        <f t="shared" si="0"/>
        <v>30</v>
      </c>
      <c r="E19" s="64">
        <f t="shared" si="1"/>
        <v>68</v>
      </c>
      <c r="F19" s="65">
        <f t="shared" si="2"/>
        <v>0.30612244897959184</v>
      </c>
      <c r="G19" s="16">
        <v>11</v>
      </c>
      <c r="H19" s="31">
        <v>11</v>
      </c>
      <c r="I19" s="31">
        <f t="shared" si="3"/>
        <v>0</v>
      </c>
      <c r="J19" s="96"/>
      <c r="K19" s="98">
        <f t="shared" si="4"/>
        <v>1</v>
      </c>
      <c r="L19" s="12">
        <v>11</v>
      </c>
      <c r="M19" s="95">
        <v>5</v>
      </c>
      <c r="N19" s="31">
        <f t="shared" si="5"/>
        <v>6</v>
      </c>
      <c r="O19" s="96"/>
      <c r="P19" s="79">
        <f t="shared" si="6"/>
        <v>0.45454545454545453</v>
      </c>
      <c r="Q19" s="12">
        <v>11</v>
      </c>
      <c r="R19" s="95">
        <v>0</v>
      </c>
      <c r="S19" s="42">
        <f t="shared" si="7"/>
        <v>11</v>
      </c>
      <c r="T19" s="96"/>
      <c r="U19" s="81">
        <f t="shared" si="8"/>
        <v>0</v>
      </c>
      <c r="V19" s="12">
        <v>11</v>
      </c>
      <c r="W19" s="31">
        <v>0</v>
      </c>
      <c r="X19" s="35">
        <f t="shared" si="9"/>
        <v>11</v>
      </c>
      <c r="Y19" s="108"/>
      <c r="Z19" s="79">
        <f t="shared" si="10"/>
        <v>0</v>
      </c>
      <c r="AA19" s="47">
        <v>11</v>
      </c>
      <c r="AB19" s="31">
        <v>0</v>
      </c>
      <c r="AC19" s="35">
        <f t="shared" si="11"/>
        <v>11</v>
      </c>
      <c r="AD19" s="96"/>
      <c r="AE19" s="80">
        <f t="shared" si="12"/>
        <v>0</v>
      </c>
      <c r="AF19" s="12">
        <v>11</v>
      </c>
      <c r="AG19" s="95">
        <v>0</v>
      </c>
      <c r="AH19" s="31">
        <f t="shared" si="13"/>
        <v>11</v>
      </c>
      <c r="AI19" s="96"/>
      <c r="AJ19" s="81">
        <f t="shared" si="14"/>
        <v>0</v>
      </c>
      <c r="AK19" s="14">
        <v>11</v>
      </c>
      <c r="AL19" s="95">
        <v>0</v>
      </c>
      <c r="AM19" s="31">
        <f t="shared" si="15"/>
        <v>11</v>
      </c>
      <c r="AN19" s="96"/>
      <c r="AO19" s="81">
        <f t="shared" si="16"/>
        <v>0</v>
      </c>
      <c r="AP19" s="14">
        <v>11</v>
      </c>
      <c r="AQ19" s="95">
        <v>14</v>
      </c>
      <c r="AR19" s="31">
        <f t="shared" si="17"/>
        <v>-3</v>
      </c>
      <c r="AS19" s="96"/>
      <c r="AT19" s="81">
        <f t="shared" si="18"/>
        <v>1.2727272727272727</v>
      </c>
    </row>
    <row r="20" spans="2:46" s="48" customFormat="1" x14ac:dyDescent="0.25">
      <c r="C20" s="1"/>
      <c r="D20" s="40"/>
      <c r="E20" s="40"/>
      <c r="F20" s="1"/>
      <c r="G20" s="1"/>
      <c r="H20" s="1"/>
      <c r="I20" s="1"/>
      <c r="L20" s="1"/>
      <c r="M20" s="1"/>
      <c r="N20" s="1"/>
    </row>
    <row r="21" spans="2:46" s="48" customFormat="1" x14ac:dyDescent="0.25">
      <c r="C21" s="1"/>
      <c r="D21" s="40"/>
      <c r="E21" s="40"/>
      <c r="F21" s="1"/>
      <c r="G21" s="1"/>
      <c r="H21" s="1"/>
      <c r="I21" s="1"/>
      <c r="L21" s="1"/>
      <c r="M21" s="1"/>
      <c r="N21" s="1"/>
    </row>
    <row r="22" spans="2:46" ht="15.75" x14ac:dyDescent="0.25">
      <c r="B22" s="112" t="s">
        <v>15</v>
      </c>
      <c r="E22" s="40"/>
      <c r="F22" s="1"/>
      <c r="G22" s="49" t="s">
        <v>87</v>
      </c>
    </row>
    <row r="23" spans="2:46" x14ac:dyDescent="0.25">
      <c r="B23" s="68" t="s">
        <v>31</v>
      </c>
      <c r="C23" s="12">
        <v>46</v>
      </c>
      <c r="D23" s="119">
        <v>11</v>
      </c>
      <c r="E23" s="120">
        <f>SUM(C23-D23)</f>
        <v>35</v>
      </c>
      <c r="F23" s="72">
        <f>D23/C23</f>
        <v>0.2391304347826087</v>
      </c>
      <c r="G23" s="28"/>
      <c r="H23" s="29"/>
      <c r="I23" s="30"/>
      <c r="J23" s="30"/>
      <c r="K23" s="30"/>
      <c r="L23" s="31"/>
      <c r="M23" s="29"/>
      <c r="N23" s="31"/>
      <c r="O23" s="30"/>
      <c r="P23" s="30"/>
      <c r="Q23" s="30"/>
      <c r="R23" s="29"/>
      <c r="S23" s="30"/>
      <c r="T23" s="30"/>
      <c r="U23" s="30"/>
      <c r="V23" s="30"/>
      <c r="W23" s="32"/>
      <c r="X23" s="30"/>
      <c r="Y23" s="60"/>
      <c r="Z23" s="30"/>
      <c r="AA23" s="30"/>
      <c r="AB23" s="32"/>
      <c r="AC23" s="30"/>
      <c r="AD23" s="30"/>
      <c r="AE23" s="30"/>
      <c r="AF23" s="30"/>
      <c r="AG23" s="32"/>
      <c r="AH23" s="30"/>
      <c r="AI23" s="30"/>
      <c r="AJ23" s="30"/>
      <c r="AK23" s="30"/>
      <c r="AL23" s="32"/>
      <c r="AM23" s="30"/>
      <c r="AN23" s="30"/>
      <c r="AO23" s="30"/>
      <c r="AP23" s="30"/>
      <c r="AQ23" s="32"/>
      <c r="AR23" s="30"/>
      <c r="AS23" s="30"/>
      <c r="AT23" s="30"/>
    </row>
    <row r="24" spans="2:46" x14ac:dyDescent="0.25">
      <c r="B24" s="69" t="s">
        <v>32</v>
      </c>
      <c r="C24" s="12">
        <v>36</v>
      </c>
      <c r="D24" s="119">
        <v>0</v>
      </c>
      <c r="E24" s="120">
        <f t="shared" ref="E24:E82" si="19">SUM(C24-D24)</f>
        <v>36</v>
      </c>
      <c r="F24" s="72">
        <f t="shared" ref="F24:F82" si="20">D24/C24</f>
        <v>0</v>
      </c>
      <c r="G24" s="28"/>
      <c r="H24" s="29"/>
      <c r="I24" s="30"/>
      <c r="J24" s="30"/>
      <c r="K24" s="30"/>
      <c r="L24" s="31"/>
      <c r="M24" s="29"/>
      <c r="N24" s="31"/>
      <c r="O24" s="30"/>
      <c r="P24" s="30"/>
      <c r="Q24" s="30"/>
      <c r="R24" s="29"/>
      <c r="S24" s="30"/>
      <c r="T24" s="30"/>
      <c r="U24" s="30"/>
      <c r="V24" s="30"/>
      <c r="W24" s="32"/>
      <c r="X24" s="30"/>
      <c r="Y24" s="30"/>
      <c r="Z24" s="30"/>
      <c r="AA24" s="30"/>
      <c r="AB24" s="32"/>
      <c r="AC24" s="30"/>
      <c r="AD24" s="30"/>
      <c r="AE24" s="30"/>
      <c r="AF24" s="30"/>
      <c r="AG24" s="32"/>
      <c r="AH24" s="30"/>
      <c r="AI24" s="30"/>
      <c r="AJ24" s="30"/>
      <c r="AK24" s="30"/>
      <c r="AL24" s="32"/>
      <c r="AM24" s="30"/>
      <c r="AN24" s="30"/>
      <c r="AO24" s="30"/>
      <c r="AP24" s="30"/>
      <c r="AQ24" s="32"/>
      <c r="AR24" s="30"/>
      <c r="AS24" s="30"/>
      <c r="AT24" s="30"/>
    </row>
    <row r="25" spans="2:46" x14ac:dyDescent="0.25">
      <c r="B25" s="68" t="s">
        <v>33</v>
      </c>
      <c r="C25" s="12">
        <v>46</v>
      </c>
      <c r="D25" s="119">
        <v>10</v>
      </c>
      <c r="E25" s="120">
        <f t="shared" si="19"/>
        <v>36</v>
      </c>
      <c r="F25" s="72">
        <f t="shared" si="20"/>
        <v>0.21739130434782608</v>
      </c>
      <c r="G25" s="28"/>
      <c r="H25" s="29"/>
      <c r="I25" s="30"/>
      <c r="J25" s="30"/>
      <c r="K25" s="30"/>
      <c r="L25" s="31"/>
      <c r="M25" s="29"/>
      <c r="N25" s="31"/>
      <c r="O25" s="30"/>
      <c r="P25" s="30"/>
      <c r="Q25" s="30"/>
      <c r="R25" s="29"/>
      <c r="S25" s="30"/>
      <c r="T25" s="30"/>
      <c r="U25" s="30"/>
      <c r="V25" s="30"/>
      <c r="W25" s="32"/>
      <c r="X25" s="30"/>
      <c r="Y25" s="30"/>
      <c r="Z25" s="30"/>
      <c r="AA25" s="30"/>
      <c r="AB25" s="32"/>
      <c r="AC25" s="30"/>
      <c r="AD25" s="30"/>
      <c r="AE25" s="30"/>
      <c r="AF25" s="30"/>
      <c r="AG25" s="32"/>
      <c r="AH25" s="30"/>
      <c r="AI25" s="30"/>
      <c r="AJ25" s="30"/>
      <c r="AK25" s="30"/>
      <c r="AL25" s="32"/>
      <c r="AM25" s="30"/>
      <c r="AN25" s="30"/>
      <c r="AO25" s="30"/>
      <c r="AP25" s="30"/>
      <c r="AQ25" s="32"/>
      <c r="AR25" s="30"/>
      <c r="AS25" s="30"/>
      <c r="AT25" s="30"/>
    </row>
    <row r="26" spans="2:46" x14ac:dyDescent="0.25">
      <c r="B26" s="68" t="s">
        <v>34</v>
      </c>
      <c r="C26" s="12">
        <v>46</v>
      </c>
      <c r="D26" s="119">
        <v>4</v>
      </c>
      <c r="E26" s="120">
        <f t="shared" si="19"/>
        <v>42</v>
      </c>
      <c r="F26" s="27">
        <f t="shared" si="20"/>
        <v>8.6956521739130432E-2</v>
      </c>
      <c r="G26" s="33"/>
      <c r="H26" s="29"/>
      <c r="I26" s="30"/>
      <c r="J26" s="30"/>
      <c r="K26" s="30"/>
      <c r="L26" s="31"/>
      <c r="M26" s="29"/>
      <c r="N26" s="31"/>
      <c r="O26" s="30"/>
      <c r="P26" s="30"/>
      <c r="Q26" s="30"/>
      <c r="R26" s="29"/>
      <c r="S26" s="30"/>
      <c r="T26" s="30"/>
      <c r="U26" s="30"/>
      <c r="V26" s="30"/>
      <c r="W26" s="32"/>
      <c r="X26" s="30"/>
      <c r="Y26" s="60"/>
      <c r="Z26" s="30"/>
      <c r="AA26" s="30"/>
      <c r="AB26" s="32"/>
      <c r="AC26" s="30"/>
      <c r="AD26" s="30"/>
      <c r="AE26" s="30"/>
      <c r="AF26" s="30"/>
      <c r="AG26" s="32"/>
      <c r="AH26" s="30"/>
      <c r="AI26" s="30"/>
      <c r="AJ26" s="30"/>
      <c r="AK26" s="30"/>
      <c r="AL26" s="32"/>
      <c r="AM26" s="30"/>
      <c r="AN26" s="30"/>
      <c r="AO26" s="30"/>
      <c r="AP26" s="30"/>
      <c r="AQ26" s="32"/>
      <c r="AR26" s="30"/>
      <c r="AS26" s="30"/>
      <c r="AT26" s="30"/>
    </row>
    <row r="27" spans="2:46" x14ac:dyDescent="0.25">
      <c r="B27" s="38" t="s">
        <v>35</v>
      </c>
      <c r="C27" s="12">
        <v>0</v>
      </c>
      <c r="D27" s="119">
        <v>0</v>
      </c>
      <c r="E27" s="120">
        <f t="shared" si="19"/>
        <v>0</v>
      </c>
      <c r="F27" s="72" t="e">
        <f t="shared" si="20"/>
        <v>#DIV/0!</v>
      </c>
      <c r="G27" s="28"/>
      <c r="H27" s="29"/>
      <c r="I27" s="30"/>
      <c r="J27" s="30"/>
      <c r="K27" s="30"/>
      <c r="L27" s="31"/>
      <c r="M27" s="29"/>
      <c r="N27" s="31"/>
      <c r="O27" s="30"/>
      <c r="P27" s="30"/>
      <c r="Q27" s="30"/>
      <c r="R27" s="29"/>
      <c r="S27" s="30"/>
      <c r="T27" s="30"/>
      <c r="U27" s="30"/>
      <c r="V27" s="30"/>
      <c r="W27" s="32"/>
      <c r="X27" s="30"/>
      <c r="Y27" s="30"/>
      <c r="Z27" s="30"/>
      <c r="AA27" s="30"/>
      <c r="AB27" s="32"/>
      <c r="AC27" s="30"/>
      <c r="AD27" s="30"/>
      <c r="AE27" s="30"/>
      <c r="AF27" s="30"/>
      <c r="AG27" s="32"/>
      <c r="AH27" s="30"/>
      <c r="AI27" s="30"/>
      <c r="AJ27" s="30"/>
      <c r="AK27" s="30"/>
      <c r="AL27" s="32"/>
      <c r="AM27" s="30"/>
      <c r="AN27" s="30"/>
      <c r="AO27" s="30"/>
      <c r="AP27" s="30"/>
      <c r="AQ27" s="32"/>
      <c r="AR27" s="30"/>
      <c r="AS27" s="30"/>
      <c r="AT27" s="30"/>
    </row>
    <row r="28" spans="2:46" x14ac:dyDescent="0.25">
      <c r="B28" s="69" t="s">
        <v>36</v>
      </c>
      <c r="C28" s="12">
        <v>0</v>
      </c>
      <c r="D28" s="119">
        <v>0</v>
      </c>
      <c r="E28" s="120">
        <f t="shared" si="19"/>
        <v>0</v>
      </c>
      <c r="F28" s="72" t="e">
        <f t="shared" si="20"/>
        <v>#DIV/0!</v>
      </c>
      <c r="G28" s="28"/>
      <c r="H28" s="29"/>
      <c r="I28" s="30"/>
      <c r="J28" s="30"/>
      <c r="K28" s="30"/>
      <c r="L28" s="31"/>
      <c r="M28" s="29"/>
      <c r="N28" s="31"/>
      <c r="O28" s="30"/>
      <c r="P28" s="30"/>
      <c r="Q28" s="30"/>
      <c r="R28" s="29"/>
      <c r="S28" s="30"/>
      <c r="T28" s="30"/>
      <c r="U28" s="30"/>
      <c r="V28" s="30"/>
      <c r="W28" s="32"/>
      <c r="X28" s="30"/>
      <c r="Y28" s="30"/>
      <c r="Z28" s="30"/>
      <c r="AA28" s="30"/>
      <c r="AB28" s="32"/>
      <c r="AC28" s="30"/>
      <c r="AD28" s="30"/>
      <c r="AE28" s="30"/>
      <c r="AF28" s="30"/>
      <c r="AG28" s="32"/>
      <c r="AH28" s="30"/>
      <c r="AI28" s="30"/>
      <c r="AJ28" s="30"/>
      <c r="AK28" s="30"/>
      <c r="AL28" s="32"/>
      <c r="AM28" s="30"/>
      <c r="AN28" s="30"/>
      <c r="AO28" s="30"/>
      <c r="AP28" s="30"/>
      <c r="AQ28" s="32"/>
      <c r="AR28" s="30"/>
      <c r="AS28" s="30"/>
      <c r="AT28" s="30"/>
    </row>
    <row r="29" spans="2:46" x14ac:dyDescent="0.25">
      <c r="B29" s="69" t="s">
        <v>37</v>
      </c>
      <c r="C29" s="12">
        <v>0</v>
      </c>
      <c r="D29" s="119">
        <v>0</v>
      </c>
      <c r="E29" s="120">
        <f t="shared" si="19"/>
        <v>0</v>
      </c>
      <c r="F29" s="72" t="e">
        <f t="shared" si="20"/>
        <v>#DIV/0!</v>
      </c>
      <c r="G29" s="28"/>
      <c r="H29" s="29"/>
      <c r="I29" s="30"/>
      <c r="J29" s="30"/>
      <c r="K29" s="30"/>
      <c r="L29" s="31"/>
      <c r="M29" s="29"/>
      <c r="N29" s="31"/>
      <c r="O29" s="30"/>
      <c r="P29" s="30"/>
      <c r="Q29" s="30"/>
      <c r="R29" s="29"/>
      <c r="S29" s="30"/>
      <c r="T29" s="30"/>
      <c r="U29" s="30"/>
      <c r="V29" s="30"/>
      <c r="W29" s="32"/>
      <c r="X29" s="30"/>
      <c r="Y29" s="30"/>
      <c r="Z29" s="30"/>
      <c r="AA29" s="30"/>
      <c r="AB29" s="32"/>
      <c r="AC29" s="30"/>
      <c r="AD29" s="30"/>
      <c r="AE29" s="30"/>
      <c r="AF29" s="30"/>
      <c r="AG29" s="32"/>
      <c r="AH29" s="30"/>
      <c r="AI29" s="30"/>
      <c r="AJ29" s="30"/>
      <c r="AK29" s="30"/>
      <c r="AL29" s="32"/>
      <c r="AM29" s="30"/>
      <c r="AN29" s="30"/>
      <c r="AO29" s="30"/>
      <c r="AP29" s="30"/>
      <c r="AQ29" s="32"/>
      <c r="AR29" s="30"/>
      <c r="AS29" s="30"/>
      <c r="AT29" s="30"/>
    </row>
    <row r="30" spans="2:46" x14ac:dyDescent="0.25">
      <c r="B30" s="69" t="s">
        <v>38</v>
      </c>
      <c r="C30" s="12">
        <v>25</v>
      </c>
      <c r="D30" s="119">
        <v>14</v>
      </c>
      <c r="E30" s="120">
        <f t="shared" si="19"/>
        <v>11</v>
      </c>
      <c r="F30" s="72">
        <f t="shared" si="20"/>
        <v>0.56000000000000005</v>
      </c>
      <c r="G30" s="33"/>
      <c r="H30" s="29"/>
      <c r="I30" s="30"/>
      <c r="J30" s="30"/>
      <c r="K30" s="30"/>
      <c r="L30" s="31"/>
      <c r="M30" s="29"/>
      <c r="N30" s="31"/>
      <c r="O30" s="30"/>
      <c r="P30" s="30"/>
      <c r="Q30" s="30"/>
      <c r="R30" s="29"/>
      <c r="S30" s="30"/>
      <c r="T30" s="30"/>
      <c r="U30" s="30"/>
      <c r="V30" s="30"/>
      <c r="W30" s="32"/>
      <c r="X30" s="30"/>
      <c r="Y30" s="30"/>
      <c r="Z30" s="30"/>
      <c r="AA30" s="30"/>
      <c r="AB30" s="32"/>
      <c r="AC30" s="30"/>
      <c r="AD30" s="30"/>
      <c r="AE30" s="30"/>
      <c r="AF30" s="30"/>
      <c r="AG30" s="32"/>
      <c r="AH30" s="30"/>
      <c r="AI30" s="30"/>
      <c r="AJ30" s="30"/>
      <c r="AK30" s="30"/>
      <c r="AL30" s="32"/>
      <c r="AM30" s="30"/>
      <c r="AN30" s="30"/>
      <c r="AO30" s="30"/>
      <c r="AP30" s="30"/>
      <c r="AQ30" s="32"/>
      <c r="AR30" s="30"/>
      <c r="AS30" s="30"/>
      <c r="AT30" s="30"/>
    </row>
    <row r="31" spans="2:46" x14ac:dyDescent="0.25">
      <c r="B31" s="69" t="s">
        <v>39</v>
      </c>
      <c r="C31" s="12">
        <v>0</v>
      </c>
      <c r="D31" s="119">
        <v>0</v>
      </c>
      <c r="E31" s="120">
        <f t="shared" si="19"/>
        <v>0</v>
      </c>
      <c r="F31" s="72" t="e">
        <f t="shared" si="20"/>
        <v>#DIV/0!</v>
      </c>
      <c r="G31" s="28"/>
      <c r="H31" s="29"/>
      <c r="I31" s="30"/>
      <c r="J31" s="30"/>
      <c r="K31" s="30"/>
      <c r="L31" s="31"/>
      <c r="M31" s="29"/>
      <c r="N31" s="31"/>
      <c r="O31" s="30"/>
      <c r="P31" s="30"/>
      <c r="Q31" s="30"/>
      <c r="R31" s="29"/>
      <c r="S31" s="30"/>
      <c r="T31" s="30"/>
      <c r="U31" s="30"/>
      <c r="V31" s="30"/>
      <c r="W31" s="32"/>
      <c r="X31" s="30"/>
      <c r="Y31" s="30"/>
      <c r="Z31" s="30"/>
      <c r="AA31" s="30"/>
      <c r="AB31" s="32"/>
      <c r="AC31" s="30"/>
      <c r="AD31" s="30"/>
      <c r="AE31" s="30"/>
      <c r="AF31" s="30"/>
      <c r="AG31" s="32"/>
      <c r="AH31" s="30"/>
      <c r="AI31" s="30"/>
      <c r="AJ31" s="30"/>
      <c r="AK31" s="30"/>
      <c r="AL31" s="32"/>
      <c r="AM31" s="30"/>
      <c r="AN31" s="30"/>
      <c r="AO31" s="30"/>
      <c r="AP31" s="30"/>
      <c r="AQ31" s="32"/>
      <c r="AR31" s="30"/>
      <c r="AS31" s="30"/>
      <c r="AT31" s="30"/>
    </row>
    <row r="32" spans="2:46" ht="30" x14ac:dyDescent="0.25">
      <c r="B32" s="70" t="s">
        <v>40</v>
      </c>
      <c r="C32" s="12">
        <v>77</v>
      </c>
      <c r="D32" s="119">
        <v>37</v>
      </c>
      <c r="E32" s="120">
        <f t="shared" si="19"/>
        <v>40</v>
      </c>
      <c r="F32" s="72">
        <f t="shared" si="20"/>
        <v>0.48051948051948051</v>
      </c>
      <c r="G32" s="33"/>
      <c r="H32" s="29"/>
      <c r="I32" s="30"/>
      <c r="J32" s="30"/>
      <c r="K32" s="30"/>
      <c r="L32" s="31"/>
      <c r="M32" s="29"/>
      <c r="N32" s="31"/>
      <c r="O32" s="30"/>
      <c r="P32" s="30"/>
      <c r="Q32" s="30"/>
      <c r="R32" s="29"/>
      <c r="S32" s="30"/>
      <c r="T32" s="30"/>
      <c r="U32" s="30"/>
      <c r="V32" s="30"/>
      <c r="W32" s="32"/>
      <c r="X32" s="30"/>
      <c r="Y32" s="84"/>
      <c r="Z32" s="30"/>
      <c r="AA32" s="30"/>
      <c r="AB32" s="32"/>
      <c r="AC32" s="30"/>
      <c r="AD32" s="30"/>
      <c r="AE32" s="30"/>
      <c r="AF32" s="30"/>
      <c r="AG32" s="32"/>
      <c r="AH32" s="30"/>
      <c r="AI32" s="30"/>
      <c r="AJ32" s="30"/>
      <c r="AK32" s="30"/>
      <c r="AL32" s="32"/>
      <c r="AM32" s="30"/>
      <c r="AN32" s="30"/>
      <c r="AO32" s="30"/>
      <c r="AP32" s="30"/>
      <c r="AQ32" s="32"/>
      <c r="AR32" s="30"/>
      <c r="AS32" s="30"/>
      <c r="AT32" s="30"/>
    </row>
    <row r="33" spans="2:46" x14ac:dyDescent="0.25">
      <c r="B33" s="70" t="s">
        <v>41</v>
      </c>
      <c r="C33" s="12">
        <v>77</v>
      </c>
      <c r="D33" s="119">
        <v>35</v>
      </c>
      <c r="E33" s="120">
        <f t="shared" si="19"/>
        <v>42</v>
      </c>
      <c r="F33" s="72">
        <f t="shared" si="20"/>
        <v>0.45454545454545453</v>
      </c>
      <c r="G33" s="33"/>
      <c r="H33" s="29"/>
      <c r="I33" s="30"/>
      <c r="J33" s="30"/>
      <c r="K33" s="30"/>
      <c r="L33" s="31"/>
      <c r="M33" s="29"/>
      <c r="N33" s="31"/>
      <c r="O33" s="30"/>
      <c r="P33" s="30"/>
      <c r="Q33" s="30"/>
      <c r="R33" s="29"/>
      <c r="S33" s="30"/>
      <c r="T33" s="30"/>
      <c r="U33" s="30"/>
      <c r="V33" s="30"/>
      <c r="W33" s="32"/>
      <c r="X33" s="30"/>
      <c r="Y33" s="84"/>
      <c r="Z33" s="30"/>
      <c r="AA33" s="30"/>
      <c r="AB33" s="32"/>
      <c r="AC33" s="30"/>
      <c r="AD33" s="30"/>
      <c r="AE33" s="30"/>
      <c r="AF33" s="30"/>
      <c r="AG33" s="32"/>
      <c r="AH33" s="30"/>
      <c r="AI33" s="30"/>
      <c r="AJ33" s="30"/>
      <c r="AK33" s="30"/>
      <c r="AL33" s="32"/>
      <c r="AM33" s="30"/>
      <c r="AN33" s="30"/>
      <c r="AO33" s="30"/>
      <c r="AP33" s="30"/>
      <c r="AQ33" s="32"/>
      <c r="AR33" s="30"/>
      <c r="AS33" s="30"/>
      <c r="AT33" s="30"/>
    </row>
    <row r="34" spans="2:46" x14ac:dyDescent="0.25">
      <c r="B34" s="70" t="s">
        <v>42</v>
      </c>
      <c r="C34" s="12">
        <v>38</v>
      </c>
      <c r="D34" s="119">
        <v>0</v>
      </c>
      <c r="E34" s="120">
        <f t="shared" si="19"/>
        <v>38</v>
      </c>
      <c r="F34" s="73">
        <f t="shared" si="20"/>
        <v>0</v>
      </c>
      <c r="G34" s="33"/>
      <c r="H34" s="29"/>
      <c r="I34" s="30"/>
      <c r="J34" s="30"/>
      <c r="K34" s="30"/>
      <c r="L34" s="31"/>
      <c r="M34" s="29"/>
      <c r="N34" s="31"/>
      <c r="O34" s="30"/>
      <c r="P34" s="30"/>
      <c r="Q34" s="30"/>
      <c r="R34" s="29"/>
      <c r="S34" s="30"/>
      <c r="T34" s="30"/>
      <c r="U34" s="30"/>
      <c r="V34" s="30"/>
      <c r="W34" s="32"/>
      <c r="X34" s="30"/>
      <c r="Y34" s="84"/>
      <c r="Z34" s="30"/>
      <c r="AA34" s="30"/>
      <c r="AB34" s="32"/>
      <c r="AC34" s="30"/>
      <c r="AD34" s="30"/>
      <c r="AE34" s="30"/>
      <c r="AF34" s="30"/>
      <c r="AG34" s="32"/>
      <c r="AH34" s="30"/>
      <c r="AI34" s="30"/>
      <c r="AJ34" s="30"/>
      <c r="AK34" s="30"/>
      <c r="AL34" s="32"/>
      <c r="AM34" s="30"/>
      <c r="AN34" s="30"/>
      <c r="AO34" s="30"/>
      <c r="AP34" s="30"/>
      <c r="AQ34" s="32"/>
      <c r="AR34" s="30"/>
      <c r="AS34" s="30"/>
      <c r="AT34" s="30"/>
    </row>
    <row r="35" spans="2:46" x14ac:dyDescent="0.25">
      <c r="B35" s="71" t="s">
        <v>43</v>
      </c>
      <c r="C35" s="18">
        <v>5958</v>
      </c>
      <c r="D35" s="119">
        <v>1134</v>
      </c>
      <c r="E35" s="120">
        <f t="shared" si="19"/>
        <v>4824</v>
      </c>
      <c r="F35" s="72">
        <f t="shared" si="20"/>
        <v>0.19033232628398791</v>
      </c>
      <c r="G35" s="33"/>
      <c r="H35" s="29"/>
      <c r="I35" s="30"/>
      <c r="J35" s="30"/>
      <c r="K35" s="30"/>
      <c r="L35" s="31"/>
      <c r="M35" s="29"/>
      <c r="N35" s="31"/>
      <c r="O35" s="30"/>
      <c r="P35" s="30"/>
      <c r="Q35" s="30"/>
      <c r="R35" s="29"/>
      <c r="S35" s="30"/>
      <c r="T35" s="30"/>
      <c r="U35" s="30"/>
      <c r="V35" s="30"/>
      <c r="W35" s="32"/>
      <c r="X35" s="30"/>
      <c r="Y35" s="84"/>
      <c r="Z35" s="30"/>
      <c r="AA35" s="30"/>
      <c r="AB35" s="32"/>
      <c r="AC35" s="30"/>
      <c r="AD35" s="30"/>
      <c r="AE35" s="30"/>
      <c r="AF35" s="30"/>
      <c r="AG35" s="32"/>
      <c r="AH35" s="30"/>
      <c r="AI35" s="30"/>
      <c r="AJ35" s="30"/>
      <c r="AK35" s="30"/>
      <c r="AL35" s="32"/>
      <c r="AM35" s="30"/>
      <c r="AN35" s="30"/>
      <c r="AO35" s="30"/>
      <c r="AP35" s="30"/>
      <c r="AQ35" s="32"/>
      <c r="AR35" s="30"/>
      <c r="AS35" s="30"/>
      <c r="AT35" s="30"/>
    </row>
    <row r="36" spans="2:46" x14ac:dyDescent="0.25">
      <c r="B36" s="71" t="s">
        <v>44</v>
      </c>
      <c r="C36" s="12">
        <v>1499</v>
      </c>
      <c r="D36" s="119">
        <v>376</v>
      </c>
      <c r="E36" s="120">
        <f t="shared" si="19"/>
        <v>1123</v>
      </c>
      <c r="F36" s="72">
        <f t="shared" si="20"/>
        <v>0.25083388925950634</v>
      </c>
      <c r="G36" s="28"/>
      <c r="H36" s="29"/>
      <c r="I36" s="30"/>
      <c r="J36" s="30"/>
      <c r="K36" s="30"/>
      <c r="L36" s="31"/>
      <c r="M36" s="29"/>
      <c r="N36" s="31"/>
      <c r="O36" s="30"/>
      <c r="P36" s="30"/>
      <c r="Q36" s="30"/>
      <c r="R36" s="29"/>
      <c r="S36" s="30"/>
      <c r="T36" s="30"/>
      <c r="U36" s="30"/>
      <c r="V36" s="30"/>
      <c r="W36" s="32"/>
      <c r="X36" s="30"/>
      <c r="Y36" s="30"/>
      <c r="Z36" s="30"/>
      <c r="AA36" s="30"/>
      <c r="AB36" s="32"/>
      <c r="AC36" s="30"/>
      <c r="AD36" s="30"/>
      <c r="AE36" s="30"/>
      <c r="AF36" s="30"/>
      <c r="AG36" s="32"/>
      <c r="AH36" s="30"/>
      <c r="AI36" s="30"/>
      <c r="AJ36" s="30"/>
      <c r="AK36" s="30"/>
      <c r="AL36" s="32"/>
      <c r="AM36" s="30"/>
      <c r="AN36" s="30"/>
      <c r="AO36" s="30"/>
      <c r="AP36" s="30"/>
      <c r="AQ36" s="32"/>
      <c r="AR36" s="30"/>
      <c r="AS36" s="30"/>
      <c r="AT36" s="30"/>
    </row>
    <row r="37" spans="2:46" x14ac:dyDescent="0.25">
      <c r="B37" s="38" t="s">
        <v>45</v>
      </c>
      <c r="C37" s="12">
        <v>0</v>
      </c>
      <c r="D37" s="119">
        <v>219</v>
      </c>
      <c r="E37" s="120">
        <f t="shared" si="19"/>
        <v>-219</v>
      </c>
      <c r="F37" s="72" t="e">
        <f t="shared" si="20"/>
        <v>#DIV/0!</v>
      </c>
      <c r="G37" s="28"/>
      <c r="H37" s="29"/>
      <c r="I37" s="30"/>
      <c r="J37" s="30"/>
      <c r="K37" s="30"/>
      <c r="L37" s="31"/>
      <c r="M37" s="29"/>
      <c r="N37" s="31"/>
      <c r="O37" s="30"/>
      <c r="P37" s="30"/>
      <c r="Q37" s="30"/>
      <c r="R37" s="29"/>
      <c r="S37" s="30"/>
      <c r="T37" s="30"/>
      <c r="U37" s="30"/>
      <c r="V37" s="30"/>
      <c r="W37" s="32"/>
      <c r="X37" s="30"/>
      <c r="Y37" s="30"/>
      <c r="Z37" s="30"/>
      <c r="AA37" s="30"/>
      <c r="AB37" s="32"/>
      <c r="AC37" s="30"/>
      <c r="AD37" s="30"/>
      <c r="AE37" s="30"/>
      <c r="AF37" s="30"/>
      <c r="AG37" s="32"/>
      <c r="AH37" s="30"/>
      <c r="AI37" s="30"/>
      <c r="AJ37" s="30"/>
      <c r="AK37" s="30"/>
      <c r="AL37" s="32"/>
      <c r="AM37" s="30"/>
      <c r="AN37" s="30"/>
      <c r="AO37" s="30"/>
      <c r="AP37" s="30"/>
      <c r="AQ37" s="32"/>
      <c r="AR37" s="30"/>
      <c r="AS37" s="30"/>
      <c r="AT37" s="30"/>
    </row>
    <row r="38" spans="2:46" x14ac:dyDescent="0.25">
      <c r="B38" s="38" t="s">
        <v>46</v>
      </c>
      <c r="C38" s="12">
        <v>0</v>
      </c>
      <c r="D38" s="119">
        <v>23</v>
      </c>
      <c r="E38" s="120">
        <f t="shared" si="19"/>
        <v>-23</v>
      </c>
      <c r="F38" s="72" t="e">
        <f t="shared" si="20"/>
        <v>#DIV/0!</v>
      </c>
      <c r="G38" s="28"/>
      <c r="H38" s="29"/>
      <c r="I38" s="30"/>
      <c r="J38" s="30"/>
      <c r="K38" s="30"/>
      <c r="L38" s="31"/>
      <c r="M38" s="29"/>
      <c r="N38" s="31"/>
      <c r="O38" s="30"/>
      <c r="P38" s="30"/>
      <c r="Q38" s="30"/>
      <c r="R38" s="29"/>
      <c r="S38" s="30"/>
      <c r="T38" s="30"/>
      <c r="U38" s="30"/>
      <c r="V38" s="30"/>
      <c r="W38" s="32"/>
      <c r="X38" s="30"/>
      <c r="Y38" s="30"/>
      <c r="Z38" s="30"/>
      <c r="AA38" s="30"/>
      <c r="AB38" s="32"/>
      <c r="AC38" s="30"/>
      <c r="AD38" s="30"/>
      <c r="AE38" s="30"/>
      <c r="AF38" s="30"/>
      <c r="AG38" s="32"/>
      <c r="AH38" s="30"/>
      <c r="AI38" s="30"/>
      <c r="AJ38" s="30"/>
      <c r="AK38" s="30"/>
      <c r="AL38" s="32"/>
      <c r="AM38" s="30"/>
      <c r="AN38" s="30"/>
      <c r="AO38" s="30"/>
      <c r="AP38" s="30"/>
      <c r="AQ38" s="32"/>
      <c r="AR38" s="30"/>
      <c r="AS38" s="30"/>
      <c r="AT38" s="30"/>
    </row>
    <row r="39" spans="2:46" s="126" customFormat="1" x14ac:dyDescent="0.25">
      <c r="B39" s="127" t="s">
        <v>47</v>
      </c>
      <c r="C39" s="128">
        <v>11</v>
      </c>
      <c r="D39" s="129">
        <v>6</v>
      </c>
      <c r="E39" s="130">
        <f t="shared" si="19"/>
        <v>5</v>
      </c>
      <c r="F39" s="131">
        <f t="shared" si="20"/>
        <v>0.54545454545454541</v>
      </c>
      <c r="G39" s="132"/>
      <c r="H39" s="133"/>
      <c r="I39" s="134"/>
      <c r="J39" s="134"/>
      <c r="K39" s="134"/>
      <c r="L39" s="135"/>
      <c r="M39" s="133"/>
      <c r="N39" s="135"/>
      <c r="O39" s="134"/>
      <c r="P39" s="134"/>
      <c r="Q39" s="134"/>
      <c r="R39" s="133"/>
      <c r="S39" s="134"/>
      <c r="T39" s="134"/>
      <c r="U39" s="134"/>
      <c r="V39" s="134"/>
      <c r="W39" s="136"/>
      <c r="X39" s="134"/>
      <c r="Y39" s="134"/>
      <c r="Z39" s="134"/>
      <c r="AA39" s="134"/>
      <c r="AB39" s="136"/>
      <c r="AC39" s="134"/>
      <c r="AD39" s="134"/>
      <c r="AE39" s="134"/>
      <c r="AF39" s="134"/>
      <c r="AG39" s="136"/>
      <c r="AH39" s="134"/>
      <c r="AI39" s="134"/>
      <c r="AJ39" s="134"/>
      <c r="AK39" s="134"/>
      <c r="AL39" s="136"/>
      <c r="AM39" s="134"/>
      <c r="AN39" s="134"/>
      <c r="AO39" s="134"/>
      <c r="AP39" s="134"/>
      <c r="AQ39" s="136"/>
      <c r="AR39" s="134"/>
      <c r="AS39" s="134"/>
      <c r="AT39" s="134"/>
    </row>
    <row r="40" spans="2:46" s="126" customFormat="1" x14ac:dyDescent="0.25">
      <c r="B40" s="127" t="s">
        <v>48</v>
      </c>
      <c r="C40" s="128">
        <v>1</v>
      </c>
      <c r="D40" s="129">
        <v>0</v>
      </c>
      <c r="E40" s="130">
        <f t="shared" si="19"/>
        <v>1</v>
      </c>
      <c r="F40" s="73">
        <f t="shared" si="20"/>
        <v>0</v>
      </c>
      <c r="G40" s="132"/>
      <c r="H40" s="133"/>
      <c r="I40" s="134"/>
      <c r="J40" s="134"/>
      <c r="K40" s="134"/>
      <c r="L40" s="135"/>
      <c r="M40" s="133"/>
      <c r="N40" s="135"/>
      <c r="O40" s="134"/>
      <c r="P40" s="134"/>
      <c r="Q40" s="134"/>
      <c r="R40" s="133"/>
      <c r="S40" s="134"/>
      <c r="T40" s="134"/>
      <c r="U40" s="134"/>
      <c r="V40" s="134"/>
      <c r="W40" s="136"/>
      <c r="X40" s="134"/>
      <c r="Y40" s="134"/>
      <c r="Z40" s="134"/>
      <c r="AA40" s="134"/>
      <c r="AB40" s="136"/>
      <c r="AC40" s="134"/>
      <c r="AD40" s="134"/>
      <c r="AE40" s="134"/>
      <c r="AF40" s="134"/>
      <c r="AG40" s="136"/>
      <c r="AH40" s="134"/>
      <c r="AI40" s="134"/>
      <c r="AJ40" s="134"/>
      <c r="AK40" s="134"/>
      <c r="AL40" s="136"/>
      <c r="AM40" s="134"/>
      <c r="AN40" s="134"/>
      <c r="AO40" s="134"/>
      <c r="AP40" s="134"/>
      <c r="AQ40" s="136"/>
      <c r="AR40" s="134"/>
      <c r="AS40" s="134"/>
      <c r="AT40" s="134"/>
    </row>
    <row r="41" spans="2:46" s="147" customFormat="1" x14ac:dyDescent="0.25">
      <c r="B41" s="148" t="s">
        <v>49</v>
      </c>
      <c r="C41" s="12">
        <v>0</v>
      </c>
      <c r="D41" s="119">
        <v>1</v>
      </c>
      <c r="E41" s="120">
        <f t="shared" si="19"/>
        <v>-1</v>
      </c>
      <c r="F41" s="72" t="e">
        <f t="shared" si="20"/>
        <v>#DIV/0!</v>
      </c>
      <c r="G41" s="149"/>
      <c r="H41" s="29"/>
      <c r="I41" s="149"/>
      <c r="J41" s="149"/>
      <c r="K41" s="149"/>
      <c r="L41" s="150"/>
      <c r="M41" s="29"/>
      <c r="N41" s="150"/>
      <c r="O41" s="149"/>
      <c r="P41" s="149"/>
      <c r="Q41" s="149"/>
      <c r="R41" s="29"/>
      <c r="S41" s="149"/>
      <c r="T41" s="149"/>
      <c r="U41" s="149"/>
      <c r="V41" s="149"/>
      <c r="W41" s="32"/>
      <c r="X41" s="149"/>
      <c r="Y41" s="149"/>
      <c r="Z41" s="149"/>
      <c r="AA41" s="149"/>
      <c r="AB41" s="32"/>
      <c r="AC41" s="149"/>
      <c r="AD41" s="149"/>
      <c r="AE41" s="149"/>
      <c r="AF41" s="149"/>
      <c r="AG41" s="32"/>
      <c r="AH41" s="149"/>
      <c r="AI41" s="149"/>
      <c r="AJ41" s="149"/>
      <c r="AK41" s="149"/>
      <c r="AL41" s="32"/>
      <c r="AM41" s="149"/>
      <c r="AN41" s="149"/>
      <c r="AO41" s="149"/>
      <c r="AP41" s="149"/>
      <c r="AQ41" s="32"/>
      <c r="AR41" s="149"/>
      <c r="AS41" s="149"/>
      <c r="AT41" s="149"/>
    </row>
    <row r="42" spans="2:46" s="147" customFormat="1" x14ac:dyDescent="0.25">
      <c r="B42" s="148" t="s">
        <v>50</v>
      </c>
      <c r="C42" s="12">
        <v>0</v>
      </c>
      <c r="D42" s="119">
        <v>0</v>
      </c>
      <c r="E42" s="120">
        <f t="shared" si="19"/>
        <v>0</v>
      </c>
      <c r="F42" s="72" t="e">
        <f t="shared" si="20"/>
        <v>#DIV/0!</v>
      </c>
      <c r="G42" s="151"/>
      <c r="H42" s="29"/>
      <c r="I42" s="149"/>
      <c r="J42" s="149"/>
      <c r="K42" s="149"/>
      <c r="L42" s="150"/>
      <c r="M42" s="29"/>
      <c r="N42" s="150"/>
      <c r="O42" s="149"/>
      <c r="P42" s="149"/>
      <c r="Q42" s="149"/>
      <c r="R42" s="29"/>
      <c r="S42" s="149"/>
      <c r="T42" s="149"/>
      <c r="U42" s="149"/>
      <c r="V42" s="149"/>
      <c r="W42" s="32"/>
      <c r="X42" s="149"/>
      <c r="Y42" s="149"/>
      <c r="Z42" s="149"/>
      <c r="AA42" s="149"/>
      <c r="AB42" s="32"/>
      <c r="AC42" s="149"/>
      <c r="AD42" s="149"/>
      <c r="AE42" s="149"/>
      <c r="AF42" s="149"/>
      <c r="AG42" s="32"/>
      <c r="AH42" s="149"/>
      <c r="AI42" s="149"/>
      <c r="AJ42" s="149"/>
      <c r="AK42" s="149"/>
      <c r="AL42" s="32"/>
      <c r="AM42" s="149"/>
      <c r="AN42" s="149"/>
      <c r="AO42" s="149"/>
      <c r="AP42" s="149"/>
      <c r="AQ42" s="32"/>
      <c r="AR42" s="149"/>
      <c r="AS42" s="149"/>
      <c r="AT42" s="149"/>
    </row>
    <row r="43" spans="2:46" s="147" customFormat="1" x14ac:dyDescent="0.25">
      <c r="B43" s="148" t="s">
        <v>51</v>
      </c>
      <c r="C43" s="12">
        <v>0</v>
      </c>
      <c r="D43" s="119">
        <v>0</v>
      </c>
      <c r="E43" s="120">
        <f t="shared" si="19"/>
        <v>0</v>
      </c>
      <c r="F43" s="72" t="e">
        <f t="shared" si="20"/>
        <v>#DIV/0!</v>
      </c>
      <c r="G43" s="149"/>
      <c r="H43" s="29"/>
      <c r="I43" s="149"/>
      <c r="J43" s="149"/>
      <c r="K43" s="149"/>
      <c r="L43" s="150"/>
      <c r="M43" s="29"/>
      <c r="N43" s="150"/>
      <c r="O43" s="149"/>
      <c r="P43" s="149"/>
      <c r="Q43" s="149"/>
      <c r="R43" s="29"/>
      <c r="S43" s="149"/>
      <c r="T43" s="149"/>
      <c r="U43" s="149"/>
      <c r="V43" s="149"/>
      <c r="W43" s="32"/>
      <c r="X43" s="149"/>
      <c r="Y43" s="149"/>
      <c r="Z43" s="149"/>
      <c r="AA43" s="149"/>
      <c r="AB43" s="32"/>
      <c r="AC43" s="149"/>
      <c r="AD43" s="149"/>
      <c r="AE43" s="149"/>
      <c r="AF43" s="149"/>
      <c r="AG43" s="32"/>
      <c r="AH43" s="149"/>
      <c r="AI43" s="149"/>
      <c r="AJ43" s="149"/>
      <c r="AK43" s="149"/>
      <c r="AL43" s="32"/>
      <c r="AM43" s="149"/>
      <c r="AN43" s="149"/>
      <c r="AO43" s="149"/>
      <c r="AP43" s="149"/>
      <c r="AQ43" s="32"/>
      <c r="AR43" s="149"/>
      <c r="AS43" s="149"/>
      <c r="AT43" s="149"/>
    </row>
    <row r="44" spans="2:46" s="126" customFormat="1" x14ac:dyDescent="0.25">
      <c r="B44" s="137" t="s">
        <v>52</v>
      </c>
      <c r="C44" s="128">
        <v>20</v>
      </c>
      <c r="D44" s="129">
        <v>18</v>
      </c>
      <c r="E44" s="130">
        <f t="shared" si="19"/>
        <v>2</v>
      </c>
      <c r="F44" s="131">
        <f t="shared" si="20"/>
        <v>0.9</v>
      </c>
      <c r="G44" s="134"/>
      <c r="H44" s="133"/>
      <c r="I44" s="134"/>
      <c r="J44" s="134"/>
      <c r="K44" s="134"/>
      <c r="L44" s="135"/>
      <c r="M44" s="133"/>
      <c r="N44" s="135"/>
      <c r="O44" s="134"/>
      <c r="P44" s="134"/>
      <c r="Q44" s="134"/>
      <c r="R44" s="133"/>
      <c r="S44" s="134"/>
      <c r="T44" s="134"/>
      <c r="U44" s="134"/>
      <c r="V44" s="134"/>
      <c r="W44" s="136"/>
      <c r="X44" s="134"/>
      <c r="Y44" s="134"/>
      <c r="Z44" s="134"/>
      <c r="AA44" s="134"/>
      <c r="AB44" s="136"/>
      <c r="AC44" s="134"/>
      <c r="AD44" s="134"/>
      <c r="AE44" s="134"/>
      <c r="AF44" s="134"/>
      <c r="AG44" s="136"/>
      <c r="AH44" s="134"/>
      <c r="AI44" s="134"/>
      <c r="AJ44" s="134"/>
      <c r="AK44" s="134"/>
      <c r="AL44" s="136"/>
      <c r="AM44" s="134"/>
      <c r="AN44" s="134"/>
      <c r="AO44" s="134"/>
      <c r="AP44" s="134"/>
      <c r="AQ44" s="136"/>
      <c r="AR44" s="134"/>
      <c r="AS44" s="134"/>
      <c r="AT44" s="134"/>
    </row>
    <row r="45" spans="2:46" x14ac:dyDescent="0.25">
      <c r="B45" s="70" t="s">
        <v>108</v>
      </c>
      <c r="C45" s="12">
        <v>0</v>
      </c>
      <c r="D45" s="119">
        <v>0</v>
      </c>
      <c r="E45" s="120">
        <f t="shared" si="19"/>
        <v>0</v>
      </c>
      <c r="F45" s="72" t="e">
        <f t="shared" si="20"/>
        <v>#DIV/0!</v>
      </c>
      <c r="G45" s="30"/>
      <c r="H45" s="29"/>
      <c r="I45" s="30"/>
      <c r="J45" s="30"/>
      <c r="K45" s="30"/>
      <c r="L45" s="31"/>
      <c r="M45" s="29"/>
      <c r="N45" s="31"/>
      <c r="O45" s="30"/>
      <c r="P45" s="30"/>
      <c r="Q45" s="30"/>
      <c r="R45" s="29"/>
      <c r="S45" s="30"/>
      <c r="T45" s="30"/>
      <c r="U45" s="30"/>
      <c r="V45" s="30"/>
      <c r="W45" s="32"/>
      <c r="X45" s="30"/>
      <c r="Y45" s="30"/>
      <c r="Z45" s="30"/>
      <c r="AA45" s="30"/>
      <c r="AB45" s="32"/>
      <c r="AC45" s="30"/>
      <c r="AD45" s="30"/>
      <c r="AE45" s="30"/>
      <c r="AF45" s="30"/>
      <c r="AG45" s="32"/>
      <c r="AH45" s="30"/>
      <c r="AI45" s="30"/>
      <c r="AJ45" s="30"/>
      <c r="AK45" s="30"/>
      <c r="AL45" s="32"/>
      <c r="AM45" s="30"/>
      <c r="AN45" s="30"/>
      <c r="AO45" s="30"/>
      <c r="AP45" s="30"/>
      <c r="AQ45" s="32"/>
      <c r="AR45" s="30"/>
      <c r="AS45" s="30"/>
      <c r="AT45" s="30"/>
    </row>
    <row r="46" spans="2:46" x14ac:dyDescent="0.25">
      <c r="B46" s="70" t="s">
        <v>109</v>
      </c>
      <c r="C46" s="12">
        <v>0</v>
      </c>
      <c r="D46" s="119">
        <v>0</v>
      </c>
      <c r="E46" s="120">
        <f t="shared" si="19"/>
        <v>0</v>
      </c>
      <c r="F46" s="72" t="e">
        <f t="shared" si="20"/>
        <v>#DIV/0!</v>
      </c>
      <c r="G46" s="30"/>
      <c r="H46" s="29"/>
      <c r="I46" s="30"/>
      <c r="J46" s="30"/>
      <c r="K46" s="30"/>
      <c r="L46" s="31"/>
      <c r="M46" s="29"/>
      <c r="N46" s="31"/>
      <c r="O46" s="30"/>
      <c r="P46" s="30"/>
      <c r="Q46" s="30"/>
      <c r="R46" s="29"/>
      <c r="S46" s="30"/>
      <c r="T46" s="30"/>
      <c r="U46" s="30"/>
      <c r="V46" s="30"/>
      <c r="W46" s="32"/>
      <c r="X46" s="30"/>
      <c r="Y46" s="30"/>
      <c r="Z46" s="30"/>
      <c r="AA46" s="30"/>
      <c r="AB46" s="32"/>
      <c r="AC46" s="30"/>
      <c r="AD46" s="30"/>
      <c r="AE46" s="30"/>
      <c r="AF46" s="30"/>
      <c r="AG46" s="32"/>
      <c r="AH46" s="30"/>
      <c r="AI46" s="30"/>
      <c r="AJ46" s="30"/>
      <c r="AK46" s="30"/>
      <c r="AL46" s="32"/>
      <c r="AM46" s="30"/>
      <c r="AN46" s="30"/>
      <c r="AO46" s="30"/>
      <c r="AP46" s="30"/>
      <c r="AQ46" s="32"/>
      <c r="AR46" s="30"/>
      <c r="AS46" s="30"/>
      <c r="AT46" s="30"/>
    </row>
    <row r="47" spans="2:46" x14ac:dyDescent="0.25">
      <c r="B47" s="70" t="s">
        <v>110</v>
      </c>
      <c r="C47" s="12">
        <v>0</v>
      </c>
      <c r="D47" s="119">
        <v>0</v>
      </c>
      <c r="E47" s="120">
        <f t="shared" si="19"/>
        <v>0</v>
      </c>
      <c r="F47" s="72" t="e">
        <f t="shared" si="20"/>
        <v>#DIV/0!</v>
      </c>
      <c r="G47" s="30"/>
      <c r="H47" s="29"/>
      <c r="I47" s="30"/>
      <c r="J47" s="30"/>
      <c r="K47" s="30"/>
      <c r="L47" s="31"/>
      <c r="M47" s="29"/>
      <c r="N47" s="31"/>
      <c r="O47" s="30"/>
      <c r="P47" s="30"/>
      <c r="Q47" s="30"/>
      <c r="R47" s="29"/>
      <c r="S47" s="30"/>
      <c r="T47" s="30"/>
      <c r="U47" s="30"/>
      <c r="V47" s="30"/>
      <c r="W47" s="32"/>
      <c r="X47" s="30"/>
      <c r="Y47" s="30"/>
      <c r="Z47" s="30"/>
      <c r="AA47" s="30"/>
      <c r="AB47" s="32"/>
      <c r="AC47" s="30"/>
      <c r="AD47" s="30"/>
      <c r="AE47" s="30"/>
      <c r="AF47" s="30"/>
      <c r="AG47" s="32"/>
      <c r="AH47" s="30"/>
      <c r="AI47" s="30"/>
      <c r="AJ47" s="30"/>
      <c r="AK47" s="30"/>
      <c r="AL47" s="32"/>
      <c r="AM47" s="30"/>
      <c r="AN47" s="30"/>
      <c r="AO47" s="30"/>
      <c r="AP47" s="30"/>
      <c r="AQ47" s="32"/>
      <c r="AR47" s="30"/>
      <c r="AS47" s="30"/>
      <c r="AT47" s="30"/>
    </row>
    <row r="48" spans="2:46" x14ac:dyDescent="0.25">
      <c r="B48" s="122" t="s">
        <v>111</v>
      </c>
      <c r="C48" s="12">
        <v>0</v>
      </c>
      <c r="D48" s="119">
        <v>0</v>
      </c>
      <c r="E48" s="120">
        <f t="shared" si="19"/>
        <v>0</v>
      </c>
      <c r="F48" s="72" t="e">
        <f t="shared" si="20"/>
        <v>#DIV/0!</v>
      </c>
      <c r="G48" s="33"/>
      <c r="H48" s="29"/>
      <c r="I48" s="30"/>
      <c r="J48" s="30"/>
      <c r="K48" s="30"/>
      <c r="L48" s="31"/>
      <c r="M48" s="29"/>
      <c r="N48" s="31"/>
      <c r="O48" s="30"/>
      <c r="P48" s="30"/>
      <c r="Q48" s="30"/>
      <c r="R48" s="29"/>
      <c r="S48" s="30"/>
      <c r="T48" s="30"/>
      <c r="U48" s="30"/>
      <c r="V48" s="30"/>
      <c r="W48" s="32"/>
      <c r="X48" s="30"/>
      <c r="Y48" s="30"/>
      <c r="Z48" s="30"/>
      <c r="AA48" s="30"/>
      <c r="AB48" s="32"/>
      <c r="AC48" s="30"/>
      <c r="AD48" s="30"/>
      <c r="AE48" s="30"/>
      <c r="AF48" s="30"/>
      <c r="AG48" s="32"/>
      <c r="AH48" s="30"/>
      <c r="AI48" s="30"/>
      <c r="AJ48" s="30"/>
      <c r="AK48" s="30"/>
      <c r="AL48" s="32"/>
      <c r="AM48" s="30"/>
      <c r="AN48" s="30"/>
      <c r="AO48" s="30"/>
      <c r="AP48" s="30"/>
      <c r="AQ48" s="32"/>
      <c r="AR48" s="30"/>
      <c r="AS48" s="30"/>
      <c r="AT48" s="30"/>
    </row>
    <row r="49" spans="2:46" ht="36" customHeight="1" x14ac:dyDescent="0.25">
      <c r="B49" s="122" t="s">
        <v>112</v>
      </c>
      <c r="C49" s="12">
        <v>0</v>
      </c>
      <c r="D49" s="119">
        <v>0</v>
      </c>
      <c r="E49" s="120">
        <f t="shared" si="19"/>
        <v>0</v>
      </c>
      <c r="F49" s="72" t="e">
        <f t="shared" si="20"/>
        <v>#DIV/0!</v>
      </c>
      <c r="G49" s="33"/>
      <c r="H49" s="29"/>
      <c r="I49" s="30"/>
      <c r="J49" s="30"/>
      <c r="K49" s="30"/>
      <c r="L49" s="31"/>
      <c r="M49" s="29"/>
      <c r="N49" s="31"/>
      <c r="O49" s="30"/>
      <c r="P49" s="30"/>
      <c r="Q49" s="30"/>
      <c r="R49" s="29"/>
      <c r="S49" s="30"/>
      <c r="T49" s="30"/>
      <c r="U49" s="30"/>
      <c r="V49" s="30"/>
      <c r="W49" s="32"/>
      <c r="X49" s="30"/>
      <c r="Y49" s="30"/>
      <c r="Z49" s="30"/>
      <c r="AA49" s="30"/>
      <c r="AB49" s="32"/>
      <c r="AC49" s="30"/>
      <c r="AD49" s="30"/>
      <c r="AE49" s="30"/>
      <c r="AF49" s="30"/>
      <c r="AG49" s="32"/>
      <c r="AH49" s="30"/>
      <c r="AI49" s="30"/>
      <c r="AJ49" s="30"/>
      <c r="AK49" s="30"/>
      <c r="AL49" s="32"/>
      <c r="AM49" s="30"/>
      <c r="AN49" s="30"/>
      <c r="AO49" s="30"/>
      <c r="AP49" s="30"/>
      <c r="AQ49" s="32"/>
      <c r="AR49" s="30"/>
      <c r="AS49" s="30"/>
      <c r="AT49" s="30"/>
    </row>
    <row r="50" spans="2:46" x14ac:dyDescent="0.25">
      <c r="B50" s="122" t="s">
        <v>113</v>
      </c>
      <c r="C50" s="12">
        <v>0</v>
      </c>
      <c r="D50" s="119">
        <v>0</v>
      </c>
      <c r="E50" s="120">
        <f t="shared" si="19"/>
        <v>0</v>
      </c>
      <c r="F50" s="72" t="e">
        <f t="shared" si="20"/>
        <v>#DIV/0!</v>
      </c>
      <c r="G50" s="30"/>
      <c r="H50" s="29"/>
      <c r="I50" s="30"/>
      <c r="J50" s="30"/>
      <c r="K50" s="30"/>
      <c r="L50" s="31"/>
      <c r="M50" s="29"/>
      <c r="N50" s="31"/>
      <c r="O50" s="30"/>
      <c r="P50" s="30"/>
      <c r="Q50" s="30"/>
      <c r="R50" s="29"/>
      <c r="S50" s="30"/>
      <c r="T50" s="30"/>
      <c r="U50" s="30"/>
      <c r="V50" s="30"/>
      <c r="W50" s="32"/>
      <c r="X50" s="30"/>
      <c r="Y50" s="30"/>
      <c r="Z50" s="30"/>
      <c r="AA50" s="30"/>
      <c r="AB50" s="32"/>
      <c r="AC50" s="30"/>
      <c r="AD50" s="30"/>
      <c r="AE50" s="30"/>
      <c r="AF50" s="30"/>
      <c r="AG50" s="32"/>
      <c r="AH50" s="30"/>
      <c r="AI50" s="30"/>
      <c r="AJ50" s="30"/>
      <c r="AK50" s="30"/>
      <c r="AL50" s="32"/>
      <c r="AM50" s="30"/>
      <c r="AN50" s="30"/>
      <c r="AO50" s="30"/>
      <c r="AP50" s="30"/>
      <c r="AQ50" s="32"/>
      <c r="AR50" s="30"/>
      <c r="AS50" s="30"/>
      <c r="AT50" s="30"/>
    </row>
    <row r="51" spans="2:46" x14ac:dyDescent="0.25">
      <c r="B51" s="123" t="s">
        <v>53</v>
      </c>
      <c r="C51" s="12">
        <v>0</v>
      </c>
      <c r="D51" s="119">
        <v>35</v>
      </c>
      <c r="E51" s="120">
        <f t="shared" si="19"/>
        <v>-35</v>
      </c>
      <c r="F51" s="72" t="e">
        <f t="shared" si="20"/>
        <v>#DIV/0!</v>
      </c>
      <c r="G51" s="28"/>
      <c r="H51" s="29"/>
      <c r="I51" s="30"/>
      <c r="J51" s="30"/>
      <c r="K51" s="30"/>
      <c r="L51" s="31"/>
      <c r="M51" s="29"/>
      <c r="N51" s="31"/>
      <c r="O51" s="30"/>
      <c r="P51" s="30"/>
      <c r="Q51" s="30"/>
      <c r="R51" s="29"/>
      <c r="S51" s="30"/>
      <c r="T51" s="30"/>
      <c r="U51" s="30"/>
      <c r="V51" s="30"/>
      <c r="W51" s="32"/>
      <c r="X51" s="30"/>
      <c r="Y51" s="30"/>
      <c r="Z51" s="30"/>
      <c r="AA51" s="30"/>
      <c r="AB51" s="32"/>
      <c r="AC51" s="30"/>
      <c r="AD51" s="30"/>
      <c r="AE51" s="30"/>
      <c r="AF51" s="30"/>
      <c r="AG51" s="32"/>
      <c r="AH51" s="30"/>
      <c r="AI51" s="30"/>
      <c r="AJ51" s="30"/>
      <c r="AK51" s="30"/>
      <c r="AL51" s="32"/>
      <c r="AM51" s="30"/>
      <c r="AN51" s="30"/>
      <c r="AO51" s="30"/>
      <c r="AP51" s="30"/>
      <c r="AQ51" s="32"/>
      <c r="AR51" s="30"/>
      <c r="AS51" s="30"/>
      <c r="AT51" s="30"/>
    </row>
    <row r="52" spans="2:46" s="126" customFormat="1" x14ac:dyDescent="0.25">
      <c r="B52" s="138" t="s">
        <v>54</v>
      </c>
      <c r="C52" s="128">
        <v>1873</v>
      </c>
      <c r="D52" s="129">
        <v>632</v>
      </c>
      <c r="E52" s="130">
        <f t="shared" si="19"/>
        <v>1241</v>
      </c>
      <c r="F52" s="131">
        <f t="shared" si="20"/>
        <v>0.33742658836091832</v>
      </c>
      <c r="G52" s="132"/>
      <c r="H52" s="133"/>
      <c r="I52" s="134"/>
      <c r="J52" s="134"/>
      <c r="K52" s="134"/>
      <c r="L52" s="135"/>
      <c r="M52" s="133"/>
      <c r="N52" s="135"/>
      <c r="O52" s="134"/>
      <c r="P52" s="134"/>
      <c r="Q52" s="134"/>
      <c r="R52" s="133"/>
      <c r="S52" s="134"/>
      <c r="T52" s="134"/>
      <c r="U52" s="134"/>
      <c r="V52" s="134"/>
      <c r="W52" s="136"/>
      <c r="X52" s="134"/>
      <c r="Y52" s="134"/>
      <c r="Z52" s="134"/>
      <c r="AA52" s="134"/>
      <c r="AB52" s="136"/>
      <c r="AC52" s="134"/>
      <c r="AD52" s="134"/>
      <c r="AE52" s="134"/>
      <c r="AF52" s="134"/>
      <c r="AG52" s="136"/>
      <c r="AH52" s="134"/>
      <c r="AI52" s="134"/>
      <c r="AJ52" s="134"/>
      <c r="AK52" s="134"/>
      <c r="AL52" s="136"/>
      <c r="AM52" s="134"/>
      <c r="AN52" s="134"/>
      <c r="AO52" s="134"/>
      <c r="AP52" s="134"/>
      <c r="AQ52" s="136"/>
      <c r="AR52" s="134"/>
      <c r="AS52" s="134"/>
      <c r="AT52" s="134"/>
    </row>
    <row r="53" spans="2:46" s="147" customFormat="1" x14ac:dyDescent="0.25">
      <c r="B53" s="123" t="s">
        <v>55</v>
      </c>
      <c r="C53" s="12">
        <v>0</v>
      </c>
      <c r="D53" s="119">
        <v>5</v>
      </c>
      <c r="E53" s="120">
        <f t="shared" si="19"/>
        <v>-5</v>
      </c>
      <c r="F53" s="72" t="e">
        <f t="shared" si="20"/>
        <v>#DIV/0!</v>
      </c>
      <c r="G53" s="152"/>
      <c r="H53" s="29"/>
      <c r="I53" s="149"/>
      <c r="J53" s="149"/>
      <c r="K53" s="149"/>
      <c r="L53" s="150"/>
      <c r="M53" s="29"/>
      <c r="N53" s="150"/>
      <c r="O53" s="149"/>
      <c r="P53" s="149"/>
      <c r="Q53" s="149"/>
      <c r="R53" s="29"/>
      <c r="S53" s="149"/>
      <c r="T53" s="149"/>
      <c r="U53" s="149"/>
      <c r="V53" s="149"/>
      <c r="W53" s="32"/>
      <c r="X53" s="149"/>
      <c r="Y53" s="149"/>
      <c r="Z53" s="149"/>
      <c r="AA53" s="149"/>
      <c r="AB53" s="32"/>
      <c r="AC53" s="149"/>
      <c r="AD53" s="149"/>
      <c r="AE53" s="149"/>
      <c r="AF53" s="149"/>
      <c r="AG53" s="32"/>
      <c r="AH53" s="149"/>
      <c r="AI53" s="149"/>
      <c r="AJ53" s="149"/>
      <c r="AK53" s="149"/>
      <c r="AL53" s="32"/>
      <c r="AM53" s="149"/>
      <c r="AN53" s="149"/>
      <c r="AO53" s="149"/>
      <c r="AP53" s="149"/>
      <c r="AQ53" s="32"/>
      <c r="AR53" s="149"/>
      <c r="AS53" s="149"/>
      <c r="AT53" s="149"/>
    </row>
    <row r="54" spans="2:46" s="126" customFormat="1" x14ac:dyDescent="0.25">
      <c r="B54" s="138" t="s">
        <v>56</v>
      </c>
      <c r="C54" s="128">
        <v>500</v>
      </c>
      <c r="D54" s="129">
        <v>390</v>
      </c>
      <c r="E54" s="130">
        <f t="shared" si="19"/>
        <v>110</v>
      </c>
      <c r="F54" s="131">
        <f t="shared" si="20"/>
        <v>0.78</v>
      </c>
      <c r="G54" s="132"/>
      <c r="H54" s="133"/>
      <c r="I54" s="134"/>
      <c r="J54" s="134"/>
      <c r="K54" s="134"/>
      <c r="L54" s="135"/>
      <c r="M54" s="133"/>
      <c r="N54" s="135"/>
      <c r="O54" s="134"/>
      <c r="P54" s="134"/>
      <c r="Q54" s="134"/>
      <c r="R54" s="133"/>
      <c r="S54" s="134"/>
      <c r="T54" s="134"/>
      <c r="U54" s="134"/>
      <c r="V54" s="134"/>
      <c r="W54" s="136"/>
      <c r="X54" s="134"/>
      <c r="Y54" s="134"/>
      <c r="Z54" s="134"/>
      <c r="AA54" s="134"/>
      <c r="AB54" s="136"/>
      <c r="AC54" s="134"/>
      <c r="AD54" s="134"/>
      <c r="AE54" s="134"/>
      <c r="AF54" s="134"/>
      <c r="AG54" s="136"/>
      <c r="AH54" s="134"/>
      <c r="AI54" s="134"/>
      <c r="AJ54" s="134"/>
      <c r="AK54" s="134"/>
      <c r="AL54" s="136"/>
      <c r="AM54" s="134"/>
      <c r="AN54" s="134"/>
      <c r="AO54" s="134"/>
      <c r="AP54" s="134"/>
      <c r="AQ54" s="136"/>
      <c r="AR54" s="134"/>
      <c r="AS54" s="134"/>
      <c r="AT54" s="134"/>
    </row>
    <row r="55" spans="2:46" x14ac:dyDescent="0.25">
      <c r="B55" s="124" t="s">
        <v>57</v>
      </c>
      <c r="C55" s="12">
        <v>0</v>
      </c>
      <c r="D55" s="119">
        <v>7</v>
      </c>
      <c r="E55" s="120">
        <f t="shared" si="19"/>
        <v>-7</v>
      </c>
      <c r="F55" s="72" t="e">
        <f t="shared" si="20"/>
        <v>#DIV/0!</v>
      </c>
      <c r="G55" s="30"/>
      <c r="H55" s="29"/>
      <c r="I55" s="30"/>
      <c r="J55" s="30"/>
      <c r="K55" s="30"/>
      <c r="L55" s="31"/>
      <c r="M55" s="29"/>
      <c r="N55" s="31"/>
      <c r="O55" s="30"/>
      <c r="P55" s="30"/>
      <c r="Q55" s="30"/>
      <c r="R55" s="29"/>
      <c r="S55" s="30"/>
      <c r="T55" s="30"/>
      <c r="U55" s="30"/>
      <c r="V55" s="30"/>
      <c r="W55" s="32"/>
      <c r="X55" s="30"/>
      <c r="Y55" s="30"/>
      <c r="Z55" s="30"/>
      <c r="AA55" s="30"/>
      <c r="AB55" s="32"/>
      <c r="AC55" s="30"/>
      <c r="AD55" s="30"/>
      <c r="AE55" s="30"/>
      <c r="AF55" s="30"/>
      <c r="AG55" s="32"/>
      <c r="AH55" s="30"/>
      <c r="AI55" s="30"/>
      <c r="AJ55" s="30"/>
      <c r="AK55" s="30"/>
      <c r="AL55" s="32"/>
      <c r="AM55" s="30"/>
      <c r="AN55" s="30"/>
      <c r="AO55" s="30"/>
      <c r="AP55" s="30"/>
      <c r="AQ55" s="32"/>
      <c r="AR55" s="30"/>
      <c r="AS55" s="30"/>
      <c r="AT55" s="30"/>
    </row>
    <row r="56" spans="2:46" x14ac:dyDescent="0.25">
      <c r="B56" s="124" t="s">
        <v>58</v>
      </c>
      <c r="C56" s="12">
        <v>0</v>
      </c>
      <c r="D56" s="119">
        <v>5</v>
      </c>
      <c r="E56" s="120">
        <f t="shared" si="19"/>
        <v>-5</v>
      </c>
      <c r="F56" s="72" t="e">
        <f t="shared" si="20"/>
        <v>#DIV/0!</v>
      </c>
      <c r="G56" s="30"/>
      <c r="H56" s="29"/>
      <c r="I56" s="30"/>
      <c r="J56" s="30"/>
      <c r="K56" s="30"/>
      <c r="L56" s="31"/>
      <c r="M56" s="29"/>
      <c r="N56" s="31"/>
      <c r="O56" s="30"/>
      <c r="P56" s="30"/>
      <c r="Q56" s="30"/>
      <c r="R56" s="29"/>
      <c r="S56" s="30"/>
      <c r="T56" s="30"/>
      <c r="U56" s="30"/>
      <c r="V56" s="30"/>
      <c r="W56" s="32"/>
      <c r="X56" s="30"/>
      <c r="Y56" s="30"/>
      <c r="Z56" s="30"/>
      <c r="AA56" s="30"/>
      <c r="AB56" s="32"/>
      <c r="AC56" s="30"/>
      <c r="AD56" s="30"/>
      <c r="AE56" s="30"/>
      <c r="AF56" s="30"/>
      <c r="AG56" s="32"/>
      <c r="AH56" s="30"/>
      <c r="AI56" s="30"/>
      <c r="AJ56" s="30"/>
      <c r="AK56" s="30"/>
      <c r="AL56" s="32"/>
      <c r="AM56" s="30"/>
      <c r="AN56" s="30"/>
      <c r="AO56" s="30"/>
      <c r="AP56" s="30"/>
      <c r="AQ56" s="32"/>
      <c r="AR56" s="30"/>
      <c r="AS56" s="30"/>
      <c r="AT56" s="30"/>
    </row>
    <row r="57" spans="2:46" s="126" customFormat="1" ht="76.5" customHeight="1" x14ac:dyDescent="0.25">
      <c r="B57" s="138" t="s">
        <v>59</v>
      </c>
      <c r="C57" s="128">
        <v>140</v>
      </c>
      <c r="D57" s="129">
        <v>0</v>
      </c>
      <c r="E57" s="130">
        <f t="shared" si="19"/>
        <v>140</v>
      </c>
      <c r="F57" s="73">
        <f t="shared" si="20"/>
        <v>0</v>
      </c>
      <c r="G57" s="139"/>
      <c r="H57" s="133"/>
      <c r="I57" s="134"/>
      <c r="J57" s="134"/>
      <c r="K57" s="134"/>
      <c r="L57" s="135"/>
      <c r="M57" s="133"/>
      <c r="N57" s="135"/>
      <c r="O57" s="134"/>
      <c r="P57" s="134"/>
      <c r="Q57" s="134"/>
      <c r="R57" s="133"/>
      <c r="S57" s="134"/>
      <c r="T57" s="134"/>
      <c r="U57" s="134"/>
      <c r="V57" s="134"/>
      <c r="W57" s="136"/>
      <c r="X57" s="134"/>
      <c r="Y57" s="134"/>
      <c r="Z57" s="134"/>
      <c r="AA57" s="134"/>
      <c r="AB57" s="136"/>
      <c r="AC57" s="134"/>
      <c r="AD57" s="134"/>
      <c r="AE57" s="134"/>
      <c r="AF57" s="134"/>
      <c r="AG57" s="136"/>
      <c r="AH57" s="134"/>
      <c r="AI57" s="134"/>
      <c r="AJ57" s="134"/>
      <c r="AK57" s="134"/>
      <c r="AL57" s="136"/>
      <c r="AM57" s="134"/>
      <c r="AN57" s="134"/>
      <c r="AO57" s="134"/>
      <c r="AP57" s="134"/>
      <c r="AQ57" s="136"/>
      <c r="AR57" s="134"/>
      <c r="AS57" s="134"/>
      <c r="AT57" s="134"/>
    </row>
    <row r="58" spans="2:46" s="126" customFormat="1" ht="30" x14ac:dyDescent="0.25">
      <c r="B58" s="138" t="s">
        <v>60</v>
      </c>
      <c r="C58" s="128">
        <v>24</v>
      </c>
      <c r="D58" s="129">
        <v>0</v>
      </c>
      <c r="E58" s="130">
        <f t="shared" si="19"/>
        <v>24</v>
      </c>
      <c r="F58" s="73">
        <f t="shared" si="20"/>
        <v>0</v>
      </c>
      <c r="G58" s="134"/>
      <c r="H58" s="133"/>
      <c r="I58" s="134"/>
      <c r="J58" s="134"/>
      <c r="K58" s="134"/>
      <c r="L58" s="135"/>
      <c r="M58" s="133"/>
      <c r="N58" s="135"/>
      <c r="O58" s="134"/>
      <c r="P58" s="134"/>
      <c r="Q58" s="134"/>
      <c r="R58" s="133"/>
      <c r="S58" s="134"/>
      <c r="T58" s="134"/>
      <c r="U58" s="134"/>
      <c r="V58" s="134"/>
      <c r="W58" s="136"/>
      <c r="X58" s="134"/>
      <c r="Y58" s="134"/>
      <c r="Z58" s="134"/>
      <c r="AA58" s="134"/>
      <c r="AB58" s="136"/>
      <c r="AC58" s="134"/>
      <c r="AD58" s="134"/>
      <c r="AE58" s="134"/>
      <c r="AF58" s="134"/>
      <c r="AG58" s="136"/>
      <c r="AH58" s="134"/>
      <c r="AI58" s="134"/>
      <c r="AJ58" s="134"/>
      <c r="AK58" s="134"/>
      <c r="AL58" s="136"/>
      <c r="AM58" s="134"/>
      <c r="AN58" s="134"/>
      <c r="AO58" s="134"/>
      <c r="AP58" s="134"/>
      <c r="AQ58" s="136"/>
      <c r="AR58" s="134"/>
      <c r="AS58" s="134"/>
      <c r="AT58" s="134"/>
    </row>
    <row r="59" spans="2:46" ht="30" x14ac:dyDescent="0.25">
      <c r="B59" s="123" t="s">
        <v>61</v>
      </c>
      <c r="C59" s="12">
        <v>0</v>
      </c>
      <c r="D59" s="119">
        <v>318</v>
      </c>
      <c r="E59" s="120">
        <f t="shared" si="19"/>
        <v>-318</v>
      </c>
      <c r="F59" s="72" t="e">
        <f t="shared" si="20"/>
        <v>#DIV/0!</v>
      </c>
      <c r="G59" s="33"/>
      <c r="H59" s="29"/>
      <c r="I59" s="30"/>
      <c r="J59" s="30"/>
      <c r="K59" s="30"/>
      <c r="L59" s="31"/>
      <c r="M59" s="29"/>
      <c r="N59" s="31"/>
      <c r="O59" s="30"/>
      <c r="P59" s="30"/>
      <c r="Q59" s="30"/>
      <c r="R59" s="29"/>
      <c r="S59" s="30"/>
      <c r="T59" s="30"/>
      <c r="U59" s="30"/>
      <c r="V59" s="30"/>
      <c r="W59" s="32"/>
      <c r="X59" s="30"/>
      <c r="Y59" s="30"/>
      <c r="Z59" s="30"/>
      <c r="AA59" s="30"/>
      <c r="AB59" s="32"/>
      <c r="AC59" s="30"/>
      <c r="AD59" s="30"/>
      <c r="AE59" s="30"/>
      <c r="AF59" s="30"/>
      <c r="AG59" s="32"/>
      <c r="AH59" s="30"/>
      <c r="AI59" s="30"/>
      <c r="AJ59" s="30"/>
      <c r="AK59" s="30"/>
      <c r="AL59" s="32"/>
      <c r="AM59" s="30"/>
      <c r="AN59" s="30"/>
      <c r="AO59" s="30"/>
      <c r="AP59" s="30"/>
      <c r="AQ59" s="32"/>
      <c r="AR59" s="30"/>
      <c r="AS59" s="30"/>
      <c r="AT59" s="30"/>
    </row>
    <row r="60" spans="2:46" s="126" customFormat="1" x14ac:dyDescent="0.25">
      <c r="B60" s="138" t="s">
        <v>62</v>
      </c>
      <c r="C60" s="128">
        <v>326</v>
      </c>
      <c r="D60" s="129">
        <v>58</v>
      </c>
      <c r="E60" s="130">
        <f t="shared" si="19"/>
        <v>268</v>
      </c>
      <c r="F60" s="131">
        <f t="shared" si="20"/>
        <v>0.17791411042944785</v>
      </c>
      <c r="G60" s="139"/>
      <c r="H60" s="133"/>
      <c r="I60" s="134"/>
      <c r="J60" s="134"/>
      <c r="K60" s="134"/>
      <c r="L60" s="135"/>
      <c r="M60" s="133"/>
      <c r="N60" s="135"/>
      <c r="O60" s="134"/>
      <c r="P60" s="134"/>
      <c r="Q60" s="134"/>
      <c r="R60" s="133"/>
      <c r="S60" s="134"/>
      <c r="T60" s="134"/>
      <c r="U60" s="134"/>
      <c r="V60" s="134"/>
      <c r="W60" s="136"/>
      <c r="X60" s="134"/>
      <c r="Y60" s="134"/>
      <c r="Z60" s="134"/>
      <c r="AA60" s="134"/>
      <c r="AB60" s="136"/>
      <c r="AC60" s="134"/>
      <c r="AD60" s="134"/>
      <c r="AE60" s="134"/>
      <c r="AF60" s="134"/>
      <c r="AG60" s="136"/>
      <c r="AH60" s="134"/>
      <c r="AI60" s="134"/>
      <c r="AJ60" s="134"/>
      <c r="AK60" s="134"/>
      <c r="AL60" s="136"/>
      <c r="AM60" s="134"/>
      <c r="AN60" s="134"/>
      <c r="AO60" s="134"/>
      <c r="AP60" s="134"/>
      <c r="AQ60" s="136"/>
      <c r="AR60" s="134"/>
      <c r="AS60" s="134"/>
      <c r="AT60" s="134"/>
    </row>
    <row r="61" spans="2:46" s="126" customFormat="1" x14ac:dyDescent="0.25">
      <c r="B61" s="138" t="s">
        <v>63</v>
      </c>
      <c r="C61" s="128">
        <v>1</v>
      </c>
      <c r="D61" s="129">
        <v>0</v>
      </c>
      <c r="E61" s="130">
        <f t="shared" si="19"/>
        <v>1</v>
      </c>
      <c r="F61" s="73">
        <f t="shared" si="20"/>
        <v>0</v>
      </c>
      <c r="G61" s="134"/>
      <c r="H61" s="133"/>
      <c r="I61" s="134"/>
      <c r="J61" s="134"/>
      <c r="K61" s="134"/>
      <c r="L61" s="135"/>
      <c r="M61" s="133"/>
      <c r="N61" s="135"/>
      <c r="O61" s="134"/>
      <c r="P61" s="134"/>
      <c r="Q61" s="134"/>
      <c r="R61" s="133"/>
      <c r="S61" s="134"/>
      <c r="T61" s="134"/>
      <c r="U61" s="134"/>
      <c r="V61" s="134"/>
      <c r="W61" s="136"/>
      <c r="X61" s="134"/>
      <c r="Y61" s="134"/>
      <c r="Z61" s="134"/>
      <c r="AA61" s="134"/>
      <c r="AB61" s="136"/>
      <c r="AC61" s="134"/>
      <c r="AD61" s="134"/>
      <c r="AE61" s="134"/>
      <c r="AF61" s="134"/>
      <c r="AG61" s="136"/>
      <c r="AH61" s="134"/>
      <c r="AI61" s="134"/>
      <c r="AJ61" s="134"/>
      <c r="AK61" s="134"/>
      <c r="AL61" s="136"/>
      <c r="AM61" s="134"/>
      <c r="AN61" s="134"/>
      <c r="AO61" s="134"/>
      <c r="AP61" s="134"/>
      <c r="AQ61" s="136"/>
      <c r="AR61" s="134"/>
      <c r="AS61" s="134"/>
      <c r="AT61" s="134"/>
    </row>
    <row r="62" spans="2:46" s="147" customFormat="1" x14ac:dyDescent="0.25">
      <c r="B62" s="123" t="s">
        <v>64</v>
      </c>
      <c r="C62" s="12">
        <v>0</v>
      </c>
      <c r="D62" s="119">
        <v>0</v>
      </c>
      <c r="E62" s="120">
        <f t="shared" si="19"/>
        <v>0</v>
      </c>
      <c r="F62" s="72" t="e">
        <f t="shared" si="20"/>
        <v>#DIV/0!</v>
      </c>
      <c r="G62" s="149"/>
      <c r="H62" s="29"/>
      <c r="I62" s="149"/>
      <c r="J62" s="149"/>
      <c r="K62" s="149"/>
      <c r="L62" s="150"/>
      <c r="M62" s="29"/>
      <c r="N62" s="150"/>
      <c r="O62" s="149"/>
      <c r="P62" s="149"/>
      <c r="Q62" s="149"/>
      <c r="R62" s="29"/>
      <c r="S62" s="149"/>
      <c r="T62" s="149"/>
      <c r="U62" s="149"/>
      <c r="V62" s="149"/>
      <c r="W62" s="32"/>
      <c r="X62" s="149"/>
      <c r="Y62" s="149"/>
      <c r="Z62" s="149"/>
      <c r="AA62" s="149"/>
      <c r="AB62" s="32"/>
      <c r="AC62" s="149"/>
      <c r="AD62" s="149"/>
      <c r="AE62" s="149"/>
      <c r="AF62" s="149"/>
      <c r="AG62" s="32"/>
      <c r="AH62" s="149"/>
      <c r="AI62" s="149"/>
      <c r="AJ62" s="149"/>
      <c r="AK62" s="149"/>
      <c r="AL62" s="32"/>
      <c r="AM62" s="149"/>
      <c r="AN62" s="149"/>
      <c r="AO62" s="149"/>
      <c r="AP62" s="149"/>
      <c r="AQ62" s="32"/>
      <c r="AR62" s="149"/>
      <c r="AS62" s="149"/>
      <c r="AT62" s="149"/>
    </row>
    <row r="63" spans="2:46" s="126" customFormat="1" x14ac:dyDescent="0.25">
      <c r="B63" s="138" t="s">
        <v>65</v>
      </c>
      <c r="C63" s="128">
        <v>13</v>
      </c>
      <c r="D63" s="129">
        <v>82</v>
      </c>
      <c r="E63" s="130">
        <f t="shared" si="19"/>
        <v>-69</v>
      </c>
      <c r="F63" s="131">
        <f t="shared" si="20"/>
        <v>6.3076923076923075</v>
      </c>
      <c r="G63" s="139"/>
      <c r="H63" s="133"/>
      <c r="I63" s="134"/>
      <c r="J63" s="134"/>
      <c r="K63" s="134"/>
      <c r="L63" s="135"/>
      <c r="M63" s="133"/>
      <c r="N63" s="135"/>
      <c r="O63" s="134"/>
      <c r="P63" s="134"/>
      <c r="Q63" s="134"/>
      <c r="R63" s="133"/>
      <c r="S63" s="134"/>
      <c r="T63" s="134"/>
      <c r="U63" s="134"/>
      <c r="V63" s="134"/>
      <c r="W63" s="136"/>
      <c r="X63" s="134"/>
      <c r="Y63" s="134"/>
      <c r="Z63" s="134"/>
      <c r="AA63" s="134"/>
      <c r="AB63" s="136"/>
      <c r="AC63" s="134"/>
      <c r="AD63" s="134"/>
      <c r="AE63" s="134"/>
      <c r="AF63" s="134"/>
      <c r="AG63" s="136"/>
      <c r="AH63" s="134"/>
      <c r="AI63" s="134"/>
      <c r="AJ63" s="134"/>
      <c r="AK63" s="134"/>
      <c r="AL63" s="136"/>
      <c r="AM63" s="134"/>
      <c r="AN63" s="134"/>
      <c r="AO63" s="134"/>
      <c r="AP63" s="134"/>
      <c r="AQ63" s="136"/>
      <c r="AR63" s="134"/>
      <c r="AS63" s="134"/>
      <c r="AT63" s="134"/>
    </row>
    <row r="64" spans="2:46" s="126" customFormat="1" x14ac:dyDescent="0.25">
      <c r="B64" s="138" t="s">
        <v>66</v>
      </c>
      <c r="C64" s="128">
        <v>375</v>
      </c>
      <c r="D64" s="129">
        <v>392</v>
      </c>
      <c r="E64" s="130">
        <f t="shared" si="19"/>
        <v>-17</v>
      </c>
      <c r="F64" s="144">
        <f t="shared" si="20"/>
        <v>1.0453333333333332</v>
      </c>
      <c r="G64" s="134"/>
      <c r="H64" s="133"/>
      <c r="I64" s="134"/>
      <c r="J64" s="134"/>
      <c r="K64" s="134"/>
      <c r="L64" s="135"/>
      <c r="M64" s="133"/>
      <c r="N64" s="135"/>
      <c r="O64" s="134"/>
      <c r="P64" s="134"/>
      <c r="Q64" s="134"/>
      <c r="R64" s="133"/>
      <c r="S64" s="134"/>
      <c r="T64" s="134"/>
      <c r="U64" s="134"/>
      <c r="V64" s="134"/>
      <c r="W64" s="136"/>
      <c r="X64" s="134"/>
      <c r="Y64" s="134"/>
      <c r="Z64" s="134"/>
      <c r="AA64" s="134"/>
      <c r="AB64" s="136"/>
      <c r="AC64" s="134"/>
      <c r="AD64" s="134"/>
      <c r="AE64" s="134"/>
      <c r="AF64" s="134"/>
      <c r="AG64" s="136"/>
      <c r="AH64" s="134"/>
      <c r="AI64" s="134"/>
      <c r="AJ64" s="134"/>
      <c r="AK64" s="134"/>
      <c r="AL64" s="136"/>
      <c r="AM64" s="134"/>
      <c r="AN64" s="134"/>
      <c r="AO64" s="134"/>
      <c r="AP64" s="134"/>
      <c r="AQ64" s="136"/>
      <c r="AR64" s="134"/>
      <c r="AS64" s="134"/>
      <c r="AT64" s="134"/>
    </row>
    <row r="65" spans="2:46" s="126" customFormat="1" x14ac:dyDescent="0.25">
      <c r="B65" s="138" t="s">
        <v>67</v>
      </c>
      <c r="C65" s="128">
        <v>66</v>
      </c>
      <c r="D65" s="129">
        <v>65</v>
      </c>
      <c r="E65" s="130">
        <f t="shared" si="19"/>
        <v>1</v>
      </c>
      <c r="F65" s="131">
        <f t="shared" si="20"/>
        <v>0.98484848484848486</v>
      </c>
      <c r="G65" s="134"/>
      <c r="H65" s="133"/>
      <c r="I65" s="134"/>
      <c r="J65" s="134"/>
      <c r="K65" s="134"/>
      <c r="L65" s="135"/>
      <c r="M65" s="133"/>
      <c r="N65" s="135"/>
      <c r="O65" s="134"/>
      <c r="P65" s="134"/>
      <c r="Q65" s="134"/>
      <c r="R65" s="133"/>
      <c r="S65" s="134"/>
      <c r="T65" s="134"/>
      <c r="U65" s="134"/>
      <c r="V65" s="134"/>
      <c r="W65" s="136"/>
      <c r="X65" s="134"/>
      <c r="Y65" s="134"/>
      <c r="Z65" s="134"/>
      <c r="AA65" s="134"/>
      <c r="AB65" s="136"/>
      <c r="AC65" s="134"/>
      <c r="AD65" s="134"/>
      <c r="AE65" s="134"/>
      <c r="AF65" s="134"/>
      <c r="AG65" s="136"/>
      <c r="AH65" s="134"/>
      <c r="AI65" s="134"/>
      <c r="AJ65" s="134"/>
      <c r="AK65" s="134"/>
      <c r="AL65" s="136"/>
      <c r="AM65" s="134"/>
      <c r="AN65" s="134"/>
      <c r="AO65" s="134"/>
      <c r="AP65" s="134"/>
      <c r="AQ65" s="136"/>
      <c r="AR65" s="134"/>
      <c r="AS65" s="134"/>
      <c r="AT65" s="134"/>
    </row>
    <row r="66" spans="2:46" s="126" customFormat="1" x14ac:dyDescent="0.25">
      <c r="B66" s="138" t="s">
        <v>68</v>
      </c>
      <c r="C66" s="128">
        <v>887</v>
      </c>
      <c r="D66" s="129">
        <v>247</v>
      </c>
      <c r="E66" s="130">
        <f t="shared" si="19"/>
        <v>640</v>
      </c>
      <c r="F66" s="131">
        <f t="shared" si="20"/>
        <v>0.27846674182638104</v>
      </c>
      <c r="G66" s="134"/>
      <c r="H66" s="133"/>
      <c r="I66" s="134"/>
      <c r="J66" s="134"/>
      <c r="K66" s="134"/>
      <c r="L66" s="135"/>
      <c r="M66" s="133"/>
      <c r="N66" s="135"/>
      <c r="O66" s="134"/>
      <c r="P66" s="134"/>
      <c r="Q66" s="134"/>
      <c r="R66" s="133"/>
      <c r="S66" s="134"/>
      <c r="T66" s="134"/>
      <c r="U66" s="134"/>
      <c r="V66" s="134"/>
      <c r="W66" s="136"/>
      <c r="X66" s="134"/>
      <c r="Y66" s="134"/>
      <c r="Z66" s="134"/>
      <c r="AA66" s="134"/>
      <c r="AB66" s="136"/>
      <c r="AC66" s="134"/>
      <c r="AD66" s="134"/>
      <c r="AE66" s="134"/>
      <c r="AF66" s="134"/>
      <c r="AG66" s="136"/>
      <c r="AH66" s="134"/>
      <c r="AI66" s="134"/>
      <c r="AJ66" s="134"/>
      <c r="AK66" s="134"/>
      <c r="AL66" s="136"/>
      <c r="AM66" s="134"/>
      <c r="AN66" s="134"/>
      <c r="AO66" s="134"/>
      <c r="AP66" s="134"/>
      <c r="AQ66" s="136"/>
      <c r="AR66" s="134"/>
      <c r="AS66" s="134"/>
      <c r="AT66" s="134"/>
    </row>
    <row r="67" spans="2:46" x14ac:dyDescent="0.25">
      <c r="B67" s="68" t="s">
        <v>69</v>
      </c>
      <c r="C67" s="12">
        <v>0</v>
      </c>
      <c r="D67" s="119">
        <v>0</v>
      </c>
      <c r="E67" s="120">
        <f t="shared" si="19"/>
        <v>0</v>
      </c>
      <c r="F67" s="72" t="e">
        <f t="shared" si="20"/>
        <v>#DIV/0!</v>
      </c>
      <c r="G67" s="28"/>
      <c r="H67" s="29"/>
      <c r="I67" s="30"/>
      <c r="J67" s="30"/>
      <c r="K67" s="30"/>
      <c r="L67" s="31"/>
      <c r="M67" s="29"/>
      <c r="N67" s="31"/>
      <c r="O67" s="30"/>
      <c r="P67" s="30"/>
      <c r="Q67" s="30"/>
      <c r="R67" s="29"/>
      <c r="S67" s="30"/>
      <c r="T67" s="30"/>
      <c r="U67" s="30"/>
      <c r="V67" s="30"/>
      <c r="W67" s="32"/>
      <c r="X67" s="30"/>
      <c r="Y67" s="30"/>
      <c r="Z67" s="30"/>
      <c r="AA67" s="30"/>
      <c r="AB67" s="32"/>
      <c r="AC67" s="30"/>
      <c r="AD67" s="30"/>
      <c r="AE67" s="30"/>
      <c r="AF67" s="30"/>
      <c r="AG67" s="32"/>
      <c r="AH67" s="30"/>
      <c r="AI67" s="30"/>
      <c r="AJ67" s="30"/>
      <c r="AK67" s="30"/>
      <c r="AL67" s="32"/>
      <c r="AM67" s="30"/>
      <c r="AN67" s="30"/>
      <c r="AO67" s="30"/>
      <c r="AP67" s="30"/>
      <c r="AQ67" s="32"/>
      <c r="AR67" s="30"/>
      <c r="AS67" s="30"/>
      <c r="AT67" s="30"/>
    </row>
    <row r="68" spans="2:46" x14ac:dyDescent="0.25">
      <c r="B68" s="68" t="s">
        <v>70</v>
      </c>
      <c r="C68" s="12">
        <v>0</v>
      </c>
      <c r="D68" s="119">
        <v>2</v>
      </c>
      <c r="E68" s="120">
        <f t="shared" si="19"/>
        <v>-2</v>
      </c>
      <c r="F68" s="72" t="e">
        <f t="shared" si="20"/>
        <v>#DIV/0!</v>
      </c>
      <c r="G68" s="30"/>
      <c r="H68" s="29"/>
      <c r="I68" s="30"/>
      <c r="J68" s="30"/>
      <c r="K68" s="30"/>
      <c r="L68" s="31"/>
      <c r="M68" s="29"/>
      <c r="N68" s="31"/>
      <c r="O68" s="30"/>
      <c r="P68" s="30"/>
      <c r="Q68" s="30"/>
      <c r="R68" s="29"/>
      <c r="S68" s="30"/>
      <c r="T68" s="30"/>
      <c r="U68" s="30"/>
      <c r="V68" s="30"/>
      <c r="W68" s="32"/>
      <c r="X68" s="30"/>
      <c r="Y68" s="30"/>
      <c r="Z68" s="30"/>
      <c r="AA68" s="30"/>
      <c r="AB68" s="32"/>
      <c r="AC68" s="30"/>
      <c r="AD68" s="30"/>
      <c r="AE68" s="30"/>
      <c r="AF68" s="30"/>
      <c r="AG68" s="32"/>
      <c r="AH68" s="30"/>
      <c r="AI68" s="30"/>
      <c r="AJ68" s="30"/>
      <c r="AK68" s="30"/>
      <c r="AL68" s="32"/>
      <c r="AM68" s="30"/>
      <c r="AN68" s="30"/>
      <c r="AO68" s="30"/>
      <c r="AP68" s="30"/>
      <c r="AQ68" s="32"/>
      <c r="AR68" s="30"/>
      <c r="AS68" s="30"/>
      <c r="AT68" s="30"/>
    </row>
    <row r="69" spans="2:46" x14ac:dyDescent="0.25">
      <c r="B69" s="70" t="s">
        <v>71</v>
      </c>
      <c r="C69" s="12">
        <v>0</v>
      </c>
      <c r="D69" s="119">
        <v>7</v>
      </c>
      <c r="E69" s="120">
        <f t="shared" si="19"/>
        <v>-7</v>
      </c>
      <c r="F69" s="72" t="e">
        <f t="shared" si="20"/>
        <v>#DIV/0!</v>
      </c>
      <c r="G69" s="28"/>
      <c r="H69" s="29"/>
      <c r="I69" s="30"/>
      <c r="J69" s="30"/>
      <c r="K69" s="30"/>
      <c r="L69" s="31"/>
      <c r="M69" s="29"/>
      <c r="N69" s="31"/>
      <c r="O69" s="30"/>
      <c r="P69" s="30"/>
      <c r="Q69" s="30"/>
      <c r="R69" s="29"/>
      <c r="S69" s="30"/>
      <c r="T69" s="30"/>
      <c r="U69" s="30"/>
      <c r="V69" s="30"/>
      <c r="W69" s="32"/>
      <c r="X69" s="30"/>
      <c r="Y69" s="30"/>
      <c r="Z69" s="30"/>
      <c r="AA69" s="30"/>
      <c r="AB69" s="32"/>
      <c r="AC69" s="30"/>
      <c r="AD69" s="30"/>
      <c r="AE69" s="30"/>
      <c r="AF69" s="30"/>
      <c r="AG69" s="32"/>
      <c r="AH69" s="30"/>
      <c r="AI69" s="30"/>
      <c r="AJ69" s="30"/>
      <c r="AK69" s="30"/>
      <c r="AL69" s="32"/>
      <c r="AM69" s="30"/>
      <c r="AN69" s="30"/>
      <c r="AO69" s="30"/>
      <c r="AP69" s="30"/>
      <c r="AQ69" s="32"/>
      <c r="AR69" s="30"/>
      <c r="AS69" s="30"/>
      <c r="AT69" s="30"/>
    </row>
    <row r="70" spans="2:46" s="126" customFormat="1" x14ac:dyDescent="0.25">
      <c r="B70" s="138" t="s">
        <v>72</v>
      </c>
      <c r="C70" s="128">
        <v>109</v>
      </c>
      <c r="D70" s="140">
        <v>62</v>
      </c>
      <c r="E70" s="130">
        <f t="shared" si="19"/>
        <v>47</v>
      </c>
      <c r="F70" s="131">
        <f t="shared" si="20"/>
        <v>0.56880733944954132</v>
      </c>
      <c r="G70" s="134"/>
      <c r="H70" s="135"/>
      <c r="I70" s="134"/>
      <c r="J70" s="134"/>
      <c r="K70" s="134"/>
      <c r="L70" s="135"/>
      <c r="M70" s="135"/>
      <c r="N70" s="135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5"/>
      <c r="AH70" s="134"/>
      <c r="AI70" s="134"/>
      <c r="AJ70" s="134"/>
      <c r="AK70" s="134"/>
      <c r="AL70" s="135"/>
      <c r="AM70" s="134"/>
      <c r="AN70" s="134"/>
      <c r="AO70" s="134"/>
      <c r="AP70" s="134"/>
      <c r="AQ70" s="135"/>
      <c r="AR70" s="134"/>
      <c r="AS70" s="134"/>
      <c r="AT70" s="134"/>
    </row>
    <row r="71" spans="2:46" s="126" customFormat="1" x14ac:dyDescent="0.25">
      <c r="B71" s="138" t="s">
        <v>73</v>
      </c>
      <c r="C71" s="128">
        <v>98</v>
      </c>
      <c r="D71" s="140">
        <v>65</v>
      </c>
      <c r="E71" s="130">
        <f t="shared" si="19"/>
        <v>33</v>
      </c>
      <c r="F71" s="131">
        <f t="shared" si="20"/>
        <v>0.66326530612244894</v>
      </c>
      <c r="G71" s="134"/>
      <c r="H71" s="135"/>
      <c r="I71" s="134"/>
      <c r="J71" s="134"/>
      <c r="K71" s="134"/>
      <c r="L71" s="135"/>
      <c r="M71" s="135"/>
      <c r="N71" s="135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5"/>
      <c r="AH71" s="134"/>
      <c r="AI71" s="134"/>
      <c r="AJ71" s="134"/>
      <c r="AK71" s="134"/>
      <c r="AL71" s="135"/>
      <c r="AM71" s="134"/>
      <c r="AN71" s="134"/>
      <c r="AO71" s="134"/>
      <c r="AP71" s="134"/>
      <c r="AQ71" s="135"/>
      <c r="AR71" s="134"/>
      <c r="AS71" s="134"/>
      <c r="AT71" s="134"/>
    </row>
    <row r="72" spans="2:46" s="126" customFormat="1" x14ac:dyDescent="0.25">
      <c r="B72" s="141" t="s">
        <v>74</v>
      </c>
      <c r="C72" s="128">
        <v>9</v>
      </c>
      <c r="D72" s="142">
        <v>0</v>
      </c>
      <c r="E72" s="130">
        <f t="shared" si="19"/>
        <v>9</v>
      </c>
      <c r="F72" s="73">
        <f t="shared" si="20"/>
        <v>0</v>
      </c>
      <c r="G72" s="134"/>
      <c r="H72" s="135"/>
      <c r="I72" s="134"/>
      <c r="J72" s="134"/>
      <c r="K72" s="134"/>
      <c r="L72" s="135"/>
      <c r="M72" s="135"/>
      <c r="N72" s="135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</row>
    <row r="73" spans="2:46" s="126" customFormat="1" x14ac:dyDescent="0.25">
      <c r="B73" s="143" t="s">
        <v>114</v>
      </c>
      <c r="C73" s="128">
        <v>15</v>
      </c>
      <c r="D73" s="142">
        <v>0</v>
      </c>
      <c r="E73" s="130">
        <f t="shared" si="19"/>
        <v>15</v>
      </c>
      <c r="F73" s="131">
        <f t="shared" si="20"/>
        <v>0</v>
      </c>
      <c r="G73" s="134"/>
      <c r="H73" s="135"/>
      <c r="I73" s="134"/>
      <c r="J73" s="134"/>
      <c r="K73" s="134"/>
      <c r="L73" s="135"/>
      <c r="M73" s="135"/>
      <c r="N73" s="135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</row>
    <row r="74" spans="2:46" x14ac:dyDescent="0.25">
      <c r="B74" s="67" t="s">
        <v>115</v>
      </c>
      <c r="C74" s="12">
        <v>0</v>
      </c>
      <c r="D74" s="121">
        <v>0</v>
      </c>
      <c r="E74" s="120">
        <f t="shared" si="19"/>
        <v>0</v>
      </c>
      <c r="F74" s="72" t="e">
        <f t="shared" si="20"/>
        <v>#DIV/0!</v>
      </c>
      <c r="G74" s="30"/>
      <c r="H74" s="31"/>
      <c r="I74" s="30"/>
      <c r="J74" s="30"/>
      <c r="K74" s="30"/>
      <c r="L74" s="31"/>
      <c r="M74" s="31"/>
      <c r="N74" s="31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</row>
    <row r="75" spans="2:46" s="126" customFormat="1" x14ac:dyDescent="0.25">
      <c r="B75" s="143" t="s">
        <v>116</v>
      </c>
      <c r="C75" s="128">
        <v>3</v>
      </c>
      <c r="D75" s="142">
        <v>0</v>
      </c>
      <c r="E75" s="130">
        <f t="shared" si="19"/>
        <v>3</v>
      </c>
      <c r="F75" s="131">
        <f t="shared" si="20"/>
        <v>0</v>
      </c>
      <c r="G75" s="134"/>
      <c r="H75" s="135"/>
      <c r="I75" s="134"/>
      <c r="J75" s="134"/>
      <c r="K75" s="134"/>
      <c r="L75" s="135"/>
      <c r="M75" s="135"/>
      <c r="N75" s="135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</row>
    <row r="76" spans="2:46" x14ac:dyDescent="0.25">
      <c r="B76" s="66" t="s">
        <v>117</v>
      </c>
      <c r="C76" s="12">
        <v>0</v>
      </c>
      <c r="D76" s="121">
        <v>2</v>
      </c>
      <c r="E76" s="120">
        <f t="shared" si="19"/>
        <v>-2</v>
      </c>
      <c r="F76" s="72" t="e">
        <f t="shared" si="20"/>
        <v>#DIV/0!</v>
      </c>
      <c r="G76" s="30"/>
      <c r="H76" s="31"/>
      <c r="I76" s="30"/>
      <c r="J76" s="30"/>
      <c r="K76" s="30"/>
      <c r="L76" s="31"/>
      <c r="M76" s="31"/>
      <c r="N76" s="31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</row>
    <row r="77" spans="2:46" x14ac:dyDescent="0.25">
      <c r="B77" s="66" t="s">
        <v>118</v>
      </c>
      <c r="C77" s="12">
        <v>0</v>
      </c>
      <c r="D77" s="121">
        <v>0</v>
      </c>
      <c r="E77" s="120">
        <f t="shared" si="19"/>
        <v>0</v>
      </c>
      <c r="F77" s="72" t="e">
        <f t="shared" si="20"/>
        <v>#DIV/0!</v>
      </c>
      <c r="G77" s="30"/>
      <c r="H77" s="31"/>
      <c r="I77" s="30"/>
      <c r="J77" s="30"/>
      <c r="K77" s="30"/>
      <c r="L77" s="31"/>
      <c r="M77" s="31"/>
      <c r="N77" s="31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</row>
    <row r="78" spans="2:46" x14ac:dyDescent="0.25">
      <c r="B78" s="66" t="s">
        <v>119</v>
      </c>
      <c r="C78" s="12">
        <v>0</v>
      </c>
      <c r="D78" s="121">
        <v>0</v>
      </c>
      <c r="E78" s="120">
        <f t="shared" si="19"/>
        <v>0</v>
      </c>
      <c r="F78" s="72" t="e">
        <f t="shared" si="20"/>
        <v>#DIV/0!</v>
      </c>
      <c r="G78" s="30"/>
      <c r="H78" s="31"/>
      <c r="I78" s="30"/>
      <c r="J78" s="30"/>
      <c r="K78" s="30"/>
      <c r="L78" s="31"/>
      <c r="M78" s="31"/>
      <c r="N78" s="31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</row>
    <row r="79" spans="2:46" x14ac:dyDescent="0.25">
      <c r="B79" s="125" t="s">
        <v>75</v>
      </c>
      <c r="C79" s="12">
        <v>0</v>
      </c>
      <c r="D79" s="121">
        <v>0</v>
      </c>
      <c r="E79" s="120">
        <f t="shared" si="19"/>
        <v>0</v>
      </c>
      <c r="F79" s="72" t="e">
        <f t="shared" si="20"/>
        <v>#DIV/0!</v>
      </c>
      <c r="G79" s="30"/>
      <c r="H79" s="31"/>
      <c r="I79" s="30"/>
      <c r="J79" s="30"/>
      <c r="K79" s="30"/>
      <c r="L79" s="31"/>
      <c r="M79" s="31"/>
      <c r="N79" s="31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</row>
    <row r="80" spans="2:46" x14ac:dyDescent="0.25">
      <c r="B80" s="125" t="s">
        <v>76</v>
      </c>
      <c r="C80" s="12">
        <v>0</v>
      </c>
      <c r="D80" s="121">
        <v>304</v>
      </c>
      <c r="E80" s="120">
        <f t="shared" si="19"/>
        <v>-304</v>
      </c>
      <c r="F80" s="72" t="e">
        <f t="shared" si="20"/>
        <v>#DIV/0!</v>
      </c>
      <c r="G80" s="30"/>
      <c r="H80" s="31"/>
      <c r="I80" s="30"/>
      <c r="J80" s="30"/>
      <c r="K80" s="30"/>
      <c r="L80" s="31"/>
      <c r="M80" s="31"/>
      <c r="N80" s="31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</row>
    <row r="81" spans="2:46" x14ac:dyDescent="0.25">
      <c r="B81" s="66" t="s">
        <v>120</v>
      </c>
      <c r="C81" s="12">
        <v>0</v>
      </c>
      <c r="D81" s="121">
        <v>0</v>
      </c>
      <c r="E81" s="120">
        <f t="shared" si="19"/>
        <v>0</v>
      </c>
      <c r="F81" s="72" t="e">
        <f t="shared" si="20"/>
        <v>#DIV/0!</v>
      </c>
      <c r="G81" s="30"/>
      <c r="H81" s="31"/>
      <c r="I81" s="30"/>
      <c r="J81" s="30"/>
      <c r="K81" s="30"/>
      <c r="L81" s="31"/>
      <c r="M81" s="31"/>
      <c r="N81" s="31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</row>
    <row r="82" spans="2:46" x14ac:dyDescent="0.25">
      <c r="B82" s="66" t="s">
        <v>121</v>
      </c>
      <c r="C82" s="12">
        <v>0</v>
      </c>
      <c r="D82" s="121">
        <v>0</v>
      </c>
      <c r="E82" s="120">
        <f t="shared" si="19"/>
        <v>0</v>
      </c>
      <c r="F82" s="72" t="e">
        <f t="shared" si="20"/>
        <v>#DIV/0!</v>
      </c>
      <c r="G82" s="30"/>
      <c r="H82" s="31"/>
      <c r="I82" s="30"/>
      <c r="J82" s="30"/>
      <c r="K82" s="30"/>
      <c r="L82" s="31"/>
      <c r="M82" s="31"/>
      <c r="N82" s="31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</row>
  </sheetData>
  <mergeCells count="10">
    <mergeCell ref="AP2:AT2"/>
    <mergeCell ref="B2:B3"/>
    <mergeCell ref="G2:J2"/>
    <mergeCell ref="Q2:T2"/>
    <mergeCell ref="C2:F2"/>
    <mergeCell ref="L2:P2"/>
    <mergeCell ref="V2:Z2"/>
    <mergeCell ref="AA2:AE2"/>
    <mergeCell ref="AF2:AJ2"/>
    <mergeCell ref="AK2:AO2"/>
  </mergeCells>
  <dataValidations count="3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1" xr:uid="{102B9C2C-F689-46A2-91F4-C3E33F16C1D3}">
      <formula1>120</formula1>
    </dataValidation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AG23:AG69 D23:D69 W23:W69 AB23:AB69 AL23:AL69 AQ23:AQ69" xr:uid="{0B0AF133-A11E-4C51-9506-FDCACF147C4C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R23:R69 M23:M69 H23:H69" xr:uid="{8D0365E5-7B21-437A-8A34-F1F4E4CF4994}">
      <formula1>100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309D-D3FD-4BAA-99ED-24521F48F606}">
  <dimension ref="A1:R18"/>
  <sheetViews>
    <sheetView zoomScaleNormal="100" workbookViewId="0">
      <selection activeCell="H25" sqref="H25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25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125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2">
        <v>662</v>
      </c>
      <c r="F3" s="57">
        <f>G3/D3</f>
        <v>0.16137566137566137</v>
      </c>
      <c r="G3" s="2">
        <v>183</v>
      </c>
      <c r="H3" s="2">
        <v>183</v>
      </c>
      <c r="I3" s="23"/>
      <c r="J3" s="3"/>
      <c r="K3" s="3"/>
      <c r="L3" s="3"/>
      <c r="M3" s="3"/>
      <c r="N3" s="3"/>
      <c r="O3" s="3"/>
      <c r="P3" s="3"/>
      <c r="Q3" s="3"/>
      <c r="R3" s="12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2">
        <v>166</v>
      </c>
      <c r="F4" s="57">
        <f t="shared" ref="F4:F18" si="0">G4/D4</f>
        <v>0.15691489361702127</v>
      </c>
      <c r="G4" s="2">
        <v>59</v>
      </c>
      <c r="H4" s="2">
        <v>59</v>
      </c>
      <c r="I4" s="23"/>
      <c r="J4" s="3"/>
      <c r="K4" s="3"/>
      <c r="L4" s="3"/>
      <c r="M4" s="3"/>
      <c r="N4" s="3"/>
      <c r="O4" s="3"/>
      <c r="P4" s="3"/>
      <c r="Q4" s="3"/>
      <c r="R4" s="12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2">
        <v>5</v>
      </c>
      <c r="F5" s="57">
        <f t="shared" si="0"/>
        <v>0.18181818181818182</v>
      </c>
      <c r="G5" s="2">
        <v>2</v>
      </c>
      <c r="H5" s="2">
        <v>2</v>
      </c>
      <c r="I5" s="23"/>
      <c r="J5" s="3"/>
      <c r="K5" s="3"/>
      <c r="L5" s="3"/>
      <c r="M5" s="3"/>
      <c r="N5" s="3"/>
      <c r="O5" s="3"/>
      <c r="P5" s="3"/>
      <c r="Q5" s="3"/>
      <c r="R5" s="12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7">
        <v>9</v>
      </c>
      <c r="F7" s="57">
        <f t="shared" si="0"/>
        <v>0.18181818181818182</v>
      </c>
      <c r="G7" s="2">
        <v>2</v>
      </c>
      <c r="H7" s="2">
        <v>2</v>
      </c>
      <c r="I7" s="23"/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7">
        <v>5</v>
      </c>
      <c r="F8" s="57">
        <f t="shared" si="0"/>
        <v>0.2</v>
      </c>
      <c r="G8" s="2">
        <v>2</v>
      </c>
      <c r="H8" s="2">
        <v>2</v>
      </c>
      <c r="I8" s="23"/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7">
        <v>5</v>
      </c>
      <c r="F11" s="57">
        <f t="shared" si="0"/>
        <v>0.5</v>
      </c>
      <c r="G11" s="2">
        <v>2</v>
      </c>
      <c r="H11" s="2">
        <v>2</v>
      </c>
      <c r="I11" s="23"/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7">
        <v>5</v>
      </c>
      <c r="F12" s="57">
        <f t="shared" si="0"/>
        <v>0</v>
      </c>
      <c r="G12" s="2">
        <v>0</v>
      </c>
      <c r="H12" s="2">
        <v>0</v>
      </c>
      <c r="I12" s="23"/>
      <c r="J12" s="3"/>
      <c r="K12" s="3"/>
      <c r="L12" s="3"/>
      <c r="M12" s="3"/>
      <c r="N12" s="3"/>
      <c r="O12" s="3"/>
      <c r="P12" s="3"/>
      <c r="Q12" s="3"/>
      <c r="R12" s="14">
        <v>5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4">
        <v>10</v>
      </c>
      <c r="F13" s="57">
        <f t="shared" si="0"/>
        <v>0.1111111111111111</v>
      </c>
      <c r="G13" s="2">
        <v>2</v>
      </c>
      <c r="H13" s="2">
        <v>2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10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5">
        <v>9</v>
      </c>
      <c r="F14" s="57">
        <f t="shared" si="0"/>
        <v>0.13513513513513514</v>
      </c>
      <c r="G14" s="2">
        <v>5</v>
      </c>
      <c r="H14" s="2">
        <v>5</v>
      </c>
      <c r="I14" s="23"/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5">
        <v>9</v>
      </c>
      <c r="F15" s="57">
        <f t="shared" si="0"/>
        <v>0.14285714285714285</v>
      </c>
      <c r="G15" s="2">
        <v>5</v>
      </c>
      <c r="H15" s="2">
        <v>5</v>
      </c>
      <c r="I15" s="23"/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5">
        <v>4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5">
        <v>98</v>
      </c>
      <c r="F17" s="57">
        <f t="shared" si="0"/>
        <v>7.6923076923076927E-2</v>
      </c>
      <c r="G17" s="2">
        <v>19</v>
      </c>
      <c r="H17" s="2">
        <v>19</v>
      </c>
      <c r="I17" s="3"/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65</v>
      </c>
      <c r="E18" s="16">
        <v>11</v>
      </c>
      <c r="F18" s="57">
        <f t="shared" si="0"/>
        <v>0.16923076923076924</v>
      </c>
      <c r="G18" s="2">
        <v>11</v>
      </c>
      <c r="H18" s="2">
        <v>11</v>
      </c>
      <c r="I18" s="3"/>
      <c r="J18" s="3"/>
      <c r="K18" s="3"/>
      <c r="L18" s="3"/>
      <c r="M18" s="3"/>
      <c r="N18" s="3"/>
      <c r="O18" s="3"/>
      <c r="P18" s="3"/>
      <c r="Q18" s="3"/>
      <c r="R18" s="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E4B53E2D-A20D-4295-97BC-6555C15A132E}">
      <formula1>120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CB89-2E11-45E5-9A9A-952E2111ECEA}">
  <dimension ref="A1:R18"/>
  <sheetViews>
    <sheetView zoomScaleNormal="100" workbookViewId="0">
      <selection activeCell="G22" sqref="G22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126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127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3">
        <v>662</v>
      </c>
      <c r="F3" s="57">
        <f>G3/D3</f>
        <v>7.5837742504409167E-2</v>
      </c>
      <c r="G3" s="2">
        <v>86</v>
      </c>
      <c r="H3" s="2">
        <v>86</v>
      </c>
      <c r="I3" s="23"/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7">
        <v>166</v>
      </c>
      <c r="F4" s="57">
        <f t="shared" ref="F4:F18" si="0">G4/D4</f>
        <v>0.10106382978723404</v>
      </c>
      <c r="G4" s="2">
        <v>38</v>
      </c>
      <c r="H4" s="2">
        <v>38</v>
      </c>
      <c r="I4" s="23"/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7">
        <v>5</v>
      </c>
      <c r="F5" s="57">
        <f t="shared" si="0"/>
        <v>0.18181818181818182</v>
      </c>
      <c r="G5" s="2">
        <v>2</v>
      </c>
      <c r="H5" s="2">
        <v>2</v>
      </c>
      <c r="I5" s="23"/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7">
        <v>9</v>
      </c>
      <c r="F7" s="57">
        <f t="shared" si="0"/>
        <v>0.18181818181818182</v>
      </c>
      <c r="G7" s="2">
        <v>2</v>
      </c>
      <c r="H7" s="2">
        <v>2</v>
      </c>
      <c r="I7" s="23"/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7">
        <v>5</v>
      </c>
      <c r="F8" s="57">
        <f t="shared" si="0"/>
        <v>0.2</v>
      </c>
      <c r="G8" s="2">
        <v>2</v>
      </c>
      <c r="H8" s="2">
        <v>2</v>
      </c>
      <c r="I8" s="23"/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7">
        <v>5</v>
      </c>
      <c r="F11" s="57">
        <f t="shared" si="0"/>
        <v>0</v>
      </c>
      <c r="G11" s="2">
        <v>0</v>
      </c>
      <c r="H11" s="2">
        <v>0</v>
      </c>
      <c r="I11" s="23"/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7">
        <v>1</v>
      </c>
      <c r="F12" s="57">
        <f t="shared" si="0"/>
        <v>0.2857142857142857</v>
      </c>
      <c r="G12" s="2">
        <v>4</v>
      </c>
      <c r="H12" s="2">
        <v>4</v>
      </c>
      <c r="I12" s="23"/>
      <c r="J12" s="3"/>
      <c r="K12" s="3"/>
      <c r="L12" s="3"/>
      <c r="M12" s="3"/>
      <c r="N12" s="3"/>
      <c r="O12" s="3"/>
      <c r="P12" s="3"/>
      <c r="Q12" s="3"/>
      <c r="R12" s="14">
        <v>1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4">
        <v>6</v>
      </c>
      <c r="F13" s="57">
        <f t="shared" si="0"/>
        <v>0.22222222222222221</v>
      </c>
      <c r="G13" s="2">
        <v>4</v>
      </c>
      <c r="H13" s="2">
        <v>4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6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5">
        <v>9</v>
      </c>
      <c r="F14" s="57">
        <f t="shared" si="0"/>
        <v>0.16216216216216217</v>
      </c>
      <c r="G14" s="2">
        <v>6</v>
      </c>
      <c r="H14" s="2">
        <v>6</v>
      </c>
      <c r="I14" s="23"/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5">
        <v>9</v>
      </c>
      <c r="F15" s="57">
        <f t="shared" si="0"/>
        <v>0.17142857142857143</v>
      </c>
      <c r="G15" s="2">
        <v>6</v>
      </c>
      <c r="H15" s="2">
        <v>6</v>
      </c>
      <c r="I15" s="23"/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5">
        <v>4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5">
        <v>98</v>
      </c>
      <c r="F17" s="57">
        <f t="shared" si="0"/>
        <v>0.15789473684210525</v>
      </c>
      <c r="G17" s="2">
        <v>39</v>
      </c>
      <c r="H17" s="2">
        <v>39</v>
      </c>
      <c r="I17" s="3"/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65</v>
      </c>
      <c r="E18" s="16">
        <v>11</v>
      </c>
      <c r="F18" s="57">
        <f t="shared" si="0"/>
        <v>7.6923076923076927E-2</v>
      </c>
      <c r="G18" s="2">
        <v>5</v>
      </c>
      <c r="H18" s="2">
        <v>5</v>
      </c>
      <c r="I18" s="3"/>
      <c r="J18" s="3"/>
      <c r="K18" s="3"/>
      <c r="L18" s="3"/>
      <c r="M18" s="3"/>
      <c r="N18" s="3"/>
      <c r="O18" s="3"/>
      <c r="P18" s="3"/>
      <c r="Q18" s="3"/>
      <c r="R18" s="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F53442B7-0159-48D2-A0AD-A9F18BC778BB}">
      <formula1>120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79F3-C2CB-4DCE-AF5B-359C152AD171}">
  <dimension ref="A1:R18"/>
  <sheetViews>
    <sheetView zoomScaleNormal="100" workbookViewId="0">
      <selection activeCell="G24" sqref="G24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90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125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3">
        <v>662</v>
      </c>
      <c r="F3" s="57">
        <f>G3/D3</f>
        <v>0.12786596119929453</v>
      </c>
      <c r="G3" s="2">
        <v>145</v>
      </c>
      <c r="H3" s="2">
        <v>145</v>
      </c>
      <c r="I3" s="23"/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7">
        <v>166</v>
      </c>
      <c r="F4" s="57">
        <f t="shared" ref="F4:F18" si="0">G4/D4</f>
        <v>8.2446808510638292E-2</v>
      </c>
      <c r="G4" s="2">
        <v>31</v>
      </c>
      <c r="H4" s="2">
        <v>31</v>
      </c>
      <c r="I4" s="23"/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7">
        <v>5</v>
      </c>
      <c r="F5" s="57">
        <f t="shared" si="0"/>
        <v>9.0909090909090912E-2</v>
      </c>
      <c r="G5" s="2">
        <v>1</v>
      </c>
      <c r="H5" s="2">
        <v>1</v>
      </c>
      <c r="I5" s="23"/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7">
        <v>9</v>
      </c>
      <c r="F7" s="57">
        <f t="shared" si="0"/>
        <v>9.0909090909090912E-2</v>
      </c>
      <c r="G7" s="2">
        <v>1</v>
      </c>
      <c r="H7" s="2">
        <v>1</v>
      </c>
      <c r="I7" s="23"/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7">
        <v>5</v>
      </c>
      <c r="F8" s="57">
        <f t="shared" si="0"/>
        <v>0.1</v>
      </c>
      <c r="G8" s="2">
        <v>1</v>
      </c>
      <c r="H8" s="2">
        <v>1</v>
      </c>
      <c r="I8" s="23"/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7">
        <v>5</v>
      </c>
      <c r="F11" s="57">
        <f t="shared" si="0"/>
        <v>0</v>
      </c>
      <c r="G11" s="2">
        <v>0</v>
      </c>
      <c r="H11" s="2">
        <v>0</v>
      </c>
      <c r="I11" s="23"/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7">
        <v>1</v>
      </c>
      <c r="F12" s="57">
        <f t="shared" si="0"/>
        <v>0.2857142857142857</v>
      </c>
      <c r="G12" s="2">
        <v>4</v>
      </c>
      <c r="H12" s="2">
        <v>4</v>
      </c>
      <c r="I12" s="23"/>
      <c r="J12" s="3"/>
      <c r="K12" s="3"/>
      <c r="L12" s="3"/>
      <c r="M12" s="3"/>
      <c r="N12" s="3"/>
      <c r="O12" s="3"/>
      <c r="P12" s="3"/>
      <c r="Q12" s="3"/>
      <c r="R12" s="14">
        <v>1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4">
        <v>6</v>
      </c>
      <c r="F13" s="57">
        <f t="shared" si="0"/>
        <v>0.22222222222222221</v>
      </c>
      <c r="G13" s="2">
        <v>4</v>
      </c>
      <c r="H13" s="2">
        <v>4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6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5">
        <v>9</v>
      </c>
      <c r="F14" s="57">
        <f t="shared" si="0"/>
        <v>8.1081081081081086E-2</v>
      </c>
      <c r="G14" s="2">
        <v>3</v>
      </c>
      <c r="H14" s="2">
        <v>3</v>
      </c>
      <c r="I14" s="23"/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5">
        <v>9</v>
      </c>
      <c r="F15" s="57">
        <f t="shared" si="0"/>
        <v>8.5714285714285715E-2</v>
      </c>
      <c r="G15" s="2">
        <v>3</v>
      </c>
      <c r="H15" s="2">
        <v>3</v>
      </c>
      <c r="I15" s="23"/>
      <c r="J15" s="3"/>
      <c r="K15" s="3"/>
      <c r="L15" s="3"/>
      <c r="M15" s="3"/>
      <c r="N15" s="3"/>
      <c r="O15" s="3"/>
      <c r="P15" s="3"/>
      <c r="Q15" s="3"/>
      <c r="R15" s="15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5">
        <v>4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5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5">
        <v>98</v>
      </c>
      <c r="F17" s="57">
        <f t="shared" si="0"/>
        <v>0</v>
      </c>
      <c r="G17" s="2">
        <v>0</v>
      </c>
      <c r="H17" s="2">
        <v>0</v>
      </c>
      <c r="I17" s="3"/>
      <c r="J17" s="3"/>
      <c r="K17" s="3"/>
      <c r="L17" s="3"/>
      <c r="M17" s="3"/>
      <c r="N17" s="3"/>
      <c r="O17" s="3"/>
      <c r="P17" s="3"/>
      <c r="Q17" s="3"/>
      <c r="R17" s="15">
        <v>98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65</v>
      </c>
      <c r="E18" s="16">
        <v>11</v>
      </c>
      <c r="F18" s="57">
        <f t="shared" si="0"/>
        <v>0</v>
      </c>
      <c r="G18" s="2">
        <v>0</v>
      </c>
      <c r="H18" s="2">
        <v>0</v>
      </c>
      <c r="I18" s="3"/>
      <c r="J18" s="3"/>
      <c r="K18" s="3"/>
      <c r="L18" s="3"/>
      <c r="M18" s="3"/>
      <c r="N18" s="3"/>
      <c r="O18" s="3"/>
      <c r="P18" s="3"/>
      <c r="Q18" s="3"/>
      <c r="R18" s="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F3985130-1897-4C13-AF98-E28E34677CFD}">
      <formula1>120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7115-28E0-4454-A65B-A3B1A56D53B3}">
  <dimension ref="A1:R18"/>
  <sheetViews>
    <sheetView zoomScaleNormal="100" workbookViewId="0">
      <selection activeCell="D30" sqref="D30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107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125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3">
        <v>662</v>
      </c>
      <c r="F3" s="57">
        <f>G3/D3</f>
        <v>2.821869488536155E-2</v>
      </c>
      <c r="G3" s="2">
        <v>32</v>
      </c>
      <c r="H3" s="2">
        <v>32</v>
      </c>
      <c r="I3" s="23"/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7">
        <v>166</v>
      </c>
      <c r="F4" s="57">
        <f t="shared" ref="F4:F18" si="0">G4/D4</f>
        <v>0</v>
      </c>
      <c r="G4" s="2">
        <v>0</v>
      </c>
      <c r="H4" s="2">
        <v>0</v>
      </c>
      <c r="I4" s="23"/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7">
        <v>5</v>
      </c>
      <c r="F5" s="57">
        <f t="shared" si="0"/>
        <v>0.27272727272727271</v>
      </c>
      <c r="G5" s="2">
        <v>3</v>
      </c>
      <c r="H5" s="2">
        <v>3</v>
      </c>
      <c r="I5" s="23"/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7">
        <v>9</v>
      </c>
      <c r="F7" s="57">
        <f t="shared" si="0"/>
        <v>0.27272727272727271</v>
      </c>
      <c r="G7" s="2">
        <v>3</v>
      </c>
      <c r="H7" s="2">
        <v>3</v>
      </c>
      <c r="I7" s="23"/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7">
        <v>5</v>
      </c>
      <c r="F8" s="57">
        <f t="shared" si="0"/>
        <v>0.2</v>
      </c>
      <c r="G8" s="2">
        <v>2</v>
      </c>
      <c r="H8" s="2">
        <v>2</v>
      </c>
      <c r="I8" s="23"/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7">
        <v>5</v>
      </c>
      <c r="F11" s="57">
        <f t="shared" si="0"/>
        <v>0</v>
      </c>
      <c r="G11" s="2">
        <v>0</v>
      </c>
      <c r="H11" s="2">
        <v>0</v>
      </c>
      <c r="I11" s="23"/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7">
        <v>0</v>
      </c>
      <c r="F12" s="57">
        <f t="shared" si="0"/>
        <v>0.42857142857142855</v>
      </c>
      <c r="G12" s="2">
        <v>6</v>
      </c>
      <c r="H12" s="2">
        <v>6</v>
      </c>
      <c r="I12" s="23"/>
      <c r="J12" s="3"/>
      <c r="K12" s="3"/>
      <c r="L12" s="3"/>
      <c r="M12" s="3"/>
      <c r="N12" s="3"/>
      <c r="O12" s="3"/>
      <c r="P12" s="3"/>
      <c r="Q12" s="3"/>
      <c r="R12" s="14">
        <v>0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4">
        <v>5</v>
      </c>
      <c r="F13" s="57">
        <f t="shared" si="0"/>
        <v>0.33333333333333331</v>
      </c>
      <c r="G13" s="2">
        <v>6</v>
      </c>
      <c r="H13" s="2">
        <v>6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5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5">
        <v>9</v>
      </c>
      <c r="F14" s="57">
        <f t="shared" si="0"/>
        <v>0</v>
      </c>
      <c r="G14" s="2">
        <v>0</v>
      </c>
      <c r="H14" s="2">
        <v>0</v>
      </c>
      <c r="I14" s="23"/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5">
        <v>9</v>
      </c>
      <c r="F15" s="57">
        <f t="shared" si="0"/>
        <v>0</v>
      </c>
      <c r="G15" s="2">
        <v>0</v>
      </c>
      <c r="H15" s="2">
        <v>0</v>
      </c>
      <c r="I15" s="23"/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5">
        <v>5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4">
        <v>5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5">
        <v>98</v>
      </c>
      <c r="F17" s="57">
        <f t="shared" si="0"/>
        <v>0.12955465587044535</v>
      </c>
      <c r="G17" s="2">
        <v>32</v>
      </c>
      <c r="H17" s="2">
        <v>32</v>
      </c>
      <c r="I17" s="3"/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65</v>
      </c>
      <c r="E18" s="16">
        <v>11</v>
      </c>
      <c r="F18" s="57">
        <f t="shared" si="0"/>
        <v>0</v>
      </c>
      <c r="G18" s="2">
        <v>0</v>
      </c>
      <c r="H18" s="2">
        <v>0</v>
      </c>
      <c r="I18" s="3"/>
      <c r="J18" s="3"/>
      <c r="K18" s="3"/>
      <c r="L18" s="3"/>
      <c r="M18" s="3"/>
      <c r="N18" s="3"/>
      <c r="O18" s="3"/>
      <c r="P18" s="3"/>
      <c r="Q18" s="3"/>
      <c r="R18" s="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A5A177E8-012D-4B8C-B118-C4D0A232E810}">
      <formula1>120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6222-45E9-4F65-AFDE-535A4DBEFE63}">
  <dimension ref="A1:R18"/>
  <sheetViews>
    <sheetView zoomScaleNormal="100" workbookViewId="0">
      <selection activeCell="J23" sqref="J23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26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127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3">
        <v>662</v>
      </c>
      <c r="F3" s="57">
        <f>G3/D3</f>
        <v>7.3192239858906522E-2</v>
      </c>
      <c r="G3" s="2">
        <v>83</v>
      </c>
      <c r="H3" s="2">
        <v>83</v>
      </c>
      <c r="I3" s="23"/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7">
        <v>166</v>
      </c>
      <c r="F4" s="57">
        <f t="shared" ref="F4:F18" si="0">G4/D4</f>
        <v>0</v>
      </c>
      <c r="G4" s="2">
        <v>0</v>
      </c>
      <c r="H4" s="2">
        <v>0</v>
      </c>
      <c r="I4" s="23"/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7">
        <v>5</v>
      </c>
      <c r="F5" s="57">
        <f t="shared" si="0"/>
        <v>0</v>
      </c>
      <c r="G5" s="2">
        <v>0</v>
      </c>
      <c r="H5" s="2">
        <v>0</v>
      </c>
      <c r="I5" s="23"/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7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7">
        <v>9</v>
      </c>
      <c r="F7" s="57">
        <f t="shared" si="0"/>
        <v>0</v>
      </c>
      <c r="G7" s="2">
        <v>0</v>
      </c>
      <c r="H7" s="2">
        <v>0</v>
      </c>
      <c r="I7" s="23"/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7">
        <v>5</v>
      </c>
      <c r="F8" s="57">
        <f t="shared" si="0"/>
        <v>0</v>
      </c>
      <c r="G8" s="2">
        <v>0</v>
      </c>
      <c r="H8" s="2">
        <v>0</v>
      </c>
      <c r="I8" s="23"/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7">
        <v>2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7">
        <v>6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7">
        <v>5</v>
      </c>
      <c r="F11" s="57">
        <f t="shared" si="0"/>
        <v>0</v>
      </c>
      <c r="G11" s="2">
        <v>0</v>
      </c>
      <c r="H11" s="2">
        <v>0</v>
      </c>
      <c r="I11" s="23"/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7">
        <v>1</v>
      </c>
      <c r="F12" s="57">
        <f t="shared" si="0"/>
        <v>0</v>
      </c>
      <c r="G12" s="2">
        <v>0</v>
      </c>
      <c r="H12" s="2">
        <v>0</v>
      </c>
      <c r="I12" s="23"/>
      <c r="J12" s="3"/>
      <c r="K12" s="3"/>
      <c r="L12" s="3"/>
      <c r="M12" s="3"/>
      <c r="N12" s="3"/>
      <c r="O12" s="3"/>
      <c r="P12" s="3"/>
      <c r="Q12" s="3"/>
      <c r="R12" s="14">
        <v>1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7">
        <v>6</v>
      </c>
      <c r="F13" s="57">
        <f t="shared" si="0"/>
        <v>0</v>
      </c>
      <c r="G13" s="2">
        <v>0</v>
      </c>
      <c r="H13" s="2">
        <v>0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6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5">
        <v>9</v>
      </c>
      <c r="F14" s="57">
        <f t="shared" si="0"/>
        <v>0</v>
      </c>
      <c r="G14" s="2">
        <v>0</v>
      </c>
      <c r="H14" s="2">
        <v>0</v>
      </c>
      <c r="I14" s="23"/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5">
        <v>9</v>
      </c>
      <c r="F15" s="57">
        <f t="shared" si="0"/>
        <v>0</v>
      </c>
      <c r="G15" s="2">
        <v>0</v>
      </c>
      <c r="H15" s="2">
        <v>0</v>
      </c>
      <c r="I15" s="23"/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5">
        <v>4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5">
        <v>100</v>
      </c>
      <c r="F17" s="57">
        <f t="shared" si="0"/>
        <v>5.6680161943319839E-2</v>
      </c>
      <c r="G17" s="2">
        <v>14</v>
      </c>
      <c r="H17" s="2">
        <v>14</v>
      </c>
      <c r="I17" s="3"/>
      <c r="J17" s="3"/>
      <c r="K17" s="3"/>
      <c r="L17" s="3"/>
      <c r="M17" s="3"/>
      <c r="N17" s="3"/>
      <c r="O17" s="3"/>
      <c r="P17" s="3"/>
      <c r="Q17" s="3"/>
      <c r="R17" s="14">
        <v>100</v>
      </c>
    </row>
    <row r="18" spans="1:18" ht="15.75" thickBot="1" x14ac:dyDescent="0.3">
      <c r="A18" s="14">
        <v>16</v>
      </c>
      <c r="B18" s="74" t="s">
        <v>95</v>
      </c>
      <c r="C18" s="12">
        <v>98</v>
      </c>
      <c r="D18" s="58">
        <f>EJECUCIÓN!E19</f>
        <v>65</v>
      </c>
      <c r="E18" s="16">
        <v>11</v>
      </c>
      <c r="F18" s="57">
        <f t="shared" si="0"/>
        <v>0</v>
      </c>
      <c r="G18" s="2">
        <v>0</v>
      </c>
      <c r="H18" s="2">
        <v>0</v>
      </c>
      <c r="I18" s="3"/>
      <c r="J18" s="3"/>
      <c r="K18" s="3"/>
      <c r="L18" s="3"/>
      <c r="M18" s="3"/>
      <c r="N18" s="3"/>
      <c r="O18" s="3"/>
      <c r="P18" s="3"/>
      <c r="Q18" s="3"/>
      <c r="R18" s="14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FCB0E561-BDC0-48B5-B13C-9B924B3D4168}">
      <formula1>120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8A1A-D8CF-44A7-81F0-07B3718D4277}">
  <dimension ref="A1:R18"/>
  <sheetViews>
    <sheetView zoomScaleNormal="100" workbookViewId="0">
      <selection activeCell="N25" sqref="N25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98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125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4">
        <v>662</v>
      </c>
      <c r="F3" s="57">
        <f>G3/D3</f>
        <v>5.8201058201058198E-2</v>
      </c>
      <c r="G3" s="2">
        <v>66</v>
      </c>
      <c r="H3" s="2">
        <v>66</v>
      </c>
      <c r="I3" s="23"/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4">
        <v>167</v>
      </c>
      <c r="F4" s="57">
        <f t="shared" ref="F4:F18" si="0">G4/D4</f>
        <v>6.1170212765957445E-2</v>
      </c>
      <c r="G4" s="2">
        <v>23</v>
      </c>
      <c r="H4" s="2">
        <v>23</v>
      </c>
      <c r="I4" s="23"/>
      <c r="J4" s="3"/>
      <c r="K4" s="3"/>
      <c r="L4" s="3"/>
      <c r="M4" s="3"/>
      <c r="N4" s="3"/>
      <c r="O4" s="3"/>
      <c r="P4" s="3"/>
      <c r="Q4" s="3"/>
      <c r="R4" s="14">
        <v>167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4">
        <v>5</v>
      </c>
      <c r="F5" s="57">
        <f t="shared" si="0"/>
        <v>0</v>
      </c>
      <c r="G5" s="2">
        <v>0</v>
      </c>
      <c r="H5" s="2">
        <v>0</v>
      </c>
      <c r="I5" s="23"/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4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4">
        <v>9</v>
      </c>
      <c r="F7" s="57">
        <f t="shared" si="0"/>
        <v>0</v>
      </c>
      <c r="G7" s="2">
        <v>0</v>
      </c>
      <c r="H7" s="2">
        <v>0</v>
      </c>
      <c r="I7" s="23"/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4">
        <v>5</v>
      </c>
      <c r="F8" s="57">
        <f t="shared" si="0"/>
        <v>0</v>
      </c>
      <c r="G8" s="2">
        <v>0</v>
      </c>
      <c r="H8" s="2">
        <v>0</v>
      </c>
      <c r="I8" s="23"/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4">
        <v>3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3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4">
        <v>6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4">
        <v>5</v>
      </c>
      <c r="F11" s="57">
        <f t="shared" si="0"/>
        <v>0</v>
      </c>
      <c r="G11" s="2">
        <v>0</v>
      </c>
      <c r="H11" s="2">
        <v>0</v>
      </c>
      <c r="I11" s="23"/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4">
        <v>5</v>
      </c>
      <c r="F12" s="57">
        <f t="shared" si="0"/>
        <v>0</v>
      </c>
      <c r="G12" s="2">
        <v>0</v>
      </c>
      <c r="H12" s="2">
        <v>0</v>
      </c>
      <c r="I12" s="23"/>
      <c r="J12" s="3"/>
      <c r="K12" s="3"/>
      <c r="L12" s="3"/>
      <c r="M12" s="3"/>
      <c r="N12" s="3"/>
      <c r="O12" s="3"/>
      <c r="P12" s="3"/>
      <c r="Q12" s="3"/>
      <c r="R12" s="14">
        <v>5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4">
        <v>10</v>
      </c>
      <c r="F13" s="57">
        <f t="shared" si="0"/>
        <v>0</v>
      </c>
      <c r="G13" s="2">
        <v>0</v>
      </c>
      <c r="H13" s="2">
        <v>0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10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4">
        <v>8</v>
      </c>
      <c r="F14" s="57">
        <f t="shared" si="0"/>
        <v>0.13513513513513514</v>
      </c>
      <c r="G14" s="2">
        <v>5</v>
      </c>
      <c r="H14" s="2">
        <v>5</v>
      </c>
      <c r="I14" s="23"/>
      <c r="J14" s="3"/>
      <c r="K14" s="3"/>
      <c r="L14" s="3"/>
      <c r="M14" s="3"/>
      <c r="N14" s="3"/>
      <c r="O14" s="3"/>
      <c r="P14" s="3"/>
      <c r="Q14" s="3"/>
      <c r="R14" s="14">
        <v>8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4">
        <v>8</v>
      </c>
      <c r="F15" s="57">
        <f t="shared" si="0"/>
        <v>0.14285714285714285</v>
      </c>
      <c r="G15" s="2">
        <v>5</v>
      </c>
      <c r="H15" s="2">
        <v>5</v>
      </c>
      <c r="I15" s="23"/>
      <c r="J15" s="3"/>
      <c r="K15" s="3"/>
      <c r="L15" s="3"/>
      <c r="M15" s="3"/>
      <c r="N15" s="3"/>
      <c r="O15" s="3"/>
      <c r="P15" s="3"/>
      <c r="Q15" s="3"/>
      <c r="R15" s="14">
        <v>8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4">
        <v>4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4">
        <v>99</v>
      </c>
      <c r="F17" s="57">
        <f t="shared" si="0"/>
        <v>2.8340080971659919E-2</v>
      </c>
      <c r="G17" s="2">
        <v>7</v>
      </c>
      <c r="H17" s="2">
        <v>7</v>
      </c>
      <c r="I17" s="3"/>
      <c r="J17" s="3"/>
      <c r="K17" s="3"/>
      <c r="L17" s="3"/>
      <c r="M17" s="3"/>
      <c r="N17" s="3"/>
      <c r="O17" s="3"/>
      <c r="P17" s="3"/>
      <c r="Q17" s="3"/>
      <c r="R17" s="14">
        <v>99</v>
      </c>
    </row>
    <row r="18" spans="1:18" x14ac:dyDescent="0.25">
      <c r="A18" s="14">
        <v>16</v>
      </c>
      <c r="B18" s="74" t="s">
        <v>95</v>
      </c>
      <c r="C18" s="12">
        <v>98</v>
      </c>
      <c r="D18" s="58">
        <f>EJECUCIÓN!E19</f>
        <v>65</v>
      </c>
      <c r="E18" s="14">
        <v>11</v>
      </c>
      <c r="F18" s="57">
        <f t="shared" si="0"/>
        <v>0</v>
      </c>
      <c r="G18" s="2">
        <v>0</v>
      </c>
      <c r="H18" s="2">
        <v>0</v>
      </c>
      <c r="I18" s="3"/>
      <c r="J18" s="3"/>
      <c r="K18" s="3"/>
      <c r="L18" s="3"/>
      <c r="M18" s="3"/>
      <c r="N18" s="3"/>
      <c r="O18" s="3"/>
      <c r="P18" s="3"/>
      <c r="Q18" s="3"/>
      <c r="R18" s="14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5E56AC3C-E512-450E-BC83-582C7A142B00}">
      <formula1>120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F4F6C-726E-4D6D-A32E-50FEEE6FC77A}">
  <dimension ref="A1:R18"/>
  <sheetViews>
    <sheetView zoomScaleNormal="100" workbookViewId="0">
      <selection activeCell="J28" sqref="J28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99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127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4">
        <v>662</v>
      </c>
      <c r="F3" s="57">
        <f>G3/D3</f>
        <v>7.7601410934744264E-2</v>
      </c>
      <c r="G3" s="2">
        <v>88</v>
      </c>
      <c r="H3" s="2">
        <v>88</v>
      </c>
      <c r="I3" s="23"/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4">
        <v>168</v>
      </c>
      <c r="F4" s="57">
        <f t="shared" ref="F4:F18" si="0">G4/D4</f>
        <v>2.3936170212765957E-2</v>
      </c>
      <c r="G4" s="2">
        <v>9</v>
      </c>
      <c r="H4" s="2">
        <v>9</v>
      </c>
      <c r="I4" s="23"/>
      <c r="J4" s="3"/>
      <c r="K4" s="3"/>
      <c r="L4" s="3"/>
      <c r="M4" s="3"/>
      <c r="N4" s="3"/>
      <c r="O4" s="3"/>
      <c r="P4" s="3"/>
      <c r="Q4" s="3"/>
      <c r="R4" s="14">
        <v>168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4">
        <v>5</v>
      </c>
      <c r="F5" s="57">
        <f t="shared" si="0"/>
        <v>0</v>
      </c>
      <c r="G5" s="2">
        <v>0</v>
      </c>
      <c r="H5" s="2">
        <v>0</v>
      </c>
      <c r="I5" s="23"/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4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4">
        <v>9</v>
      </c>
      <c r="F7" s="57">
        <f t="shared" si="0"/>
        <v>0</v>
      </c>
      <c r="G7" s="2">
        <v>0</v>
      </c>
      <c r="H7" s="2">
        <v>0</v>
      </c>
      <c r="I7" s="23"/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4">
        <v>5</v>
      </c>
      <c r="F8" s="57">
        <f t="shared" si="0"/>
        <v>0</v>
      </c>
      <c r="G8" s="2">
        <v>0</v>
      </c>
      <c r="H8" s="2">
        <v>0</v>
      </c>
      <c r="I8" s="23"/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4">
        <v>2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4">
        <v>6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4">
        <v>5</v>
      </c>
      <c r="F11" s="57">
        <f t="shared" si="0"/>
        <v>0</v>
      </c>
      <c r="G11" s="2">
        <v>0</v>
      </c>
      <c r="H11" s="2">
        <v>0</v>
      </c>
      <c r="I11" s="23"/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4">
        <v>5</v>
      </c>
      <c r="F12" s="57">
        <f t="shared" si="0"/>
        <v>0</v>
      </c>
      <c r="G12" s="2">
        <v>0</v>
      </c>
      <c r="H12" s="2">
        <v>0</v>
      </c>
      <c r="I12" s="23"/>
      <c r="J12" s="3"/>
      <c r="K12" s="3"/>
      <c r="L12" s="3"/>
      <c r="M12" s="3"/>
      <c r="N12" s="3"/>
      <c r="O12" s="3"/>
      <c r="P12" s="3"/>
      <c r="Q12" s="3"/>
      <c r="R12" s="14">
        <v>5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4">
        <v>10</v>
      </c>
      <c r="F13" s="57">
        <f t="shared" si="0"/>
        <v>0</v>
      </c>
      <c r="G13" s="2">
        <v>0</v>
      </c>
      <c r="H13" s="2">
        <v>0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10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4">
        <v>8</v>
      </c>
      <c r="F14" s="57">
        <f t="shared" si="0"/>
        <v>0.1891891891891892</v>
      </c>
      <c r="G14" s="2">
        <v>7</v>
      </c>
      <c r="H14" s="2">
        <v>7</v>
      </c>
      <c r="I14" s="23"/>
      <c r="J14" s="3"/>
      <c r="K14" s="3"/>
      <c r="L14" s="3"/>
      <c r="M14" s="3"/>
      <c r="N14" s="3"/>
      <c r="O14" s="3"/>
      <c r="P14" s="3"/>
      <c r="Q14" s="3"/>
      <c r="R14" s="14">
        <v>8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4">
        <v>8</v>
      </c>
      <c r="F15" s="57">
        <f t="shared" si="0"/>
        <v>0.2</v>
      </c>
      <c r="G15" s="2">
        <v>7</v>
      </c>
      <c r="H15" s="2">
        <v>7</v>
      </c>
      <c r="I15" s="23"/>
      <c r="J15" s="3"/>
      <c r="K15" s="3"/>
      <c r="L15" s="3"/>
      <c r="M15" s="3"/>
      <c r="N15" s="3"/>
      <c r="O15" s="3"/>
      <c r="P15" s="3"/>
      <c r="Q15" s="3"/>
      <c r="R15" s="14">
        <v>8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4">
        <v>4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4">
        <v>98</v>
      </c>
      <c r="F17" s="57">
        <f t="shared" si="0"/>
        <v>0</v>
      </c>
      <c r="G17" s="2">
        <v>0</v>
      </c>
      <c r="H17" s="2">
        <v>0</v>
      </c>
      <c r="I17" s="3"/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x14ac:dyDescent="0.25">
      <c r="A18" s="14">
        <v>16</v>
      </c>
      <c r="B18" s="74" t="s">
        <v>95</v>
      </c>
      <c r="C18" s="12">
        <v>98</v>
      </c>
      <c r="D18" s="58">
        <f>EJECUCIÓN!E19</f>
        <v>65</v>
      </c>
      <c r="E18" s="14">
        <v>11</v>
      </c>
      <c r="F18" s="57">
        <f t="shared" si="0"/>
        <v>0</v>
      </c>
      <c r="G18" s="2">
        <v>0</v>
      </c>
      <c r="H18" s="2">
        <v>0</v>
      </c>
      <c r="I18" s="3"/>
      <c r="J18" s="3"/>
      <c r="K18" s="3"/>
      <c r="L18" s="3"/>
      <c r="M18" s="3"/>
      <c r="N18" s="3"/>
      <c r="O18" s="3"/>
      <c r="P18" s="3"/>
      <c r="Q18" s="3"/>
      <c r="R18" s="14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EEEE9B0D-69D8-4C9F-9149-84520AC9A78C}">
      <formula1>120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8D9B8-48A6-4A7F-88C0-ABC5323B85C7}">
  <dimension ref="A1:R18"/>
  <sheetViews>
    <sheetView zoomScaleNormal="100" workbookViewId="0">
      <selection activeCell="B31" sqref="B31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128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127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4">
        <v>662</v>
      </c>
      <c r="F3" s="57">
        <f>G3/D3</f>
        <v>2.6455026455026454E-2</v>
      </c>
      <c r="G3" s="2">
        <v>30</v>
      </c>
      <c r="H3" s="2">
        <v>30</v>
      </c>
      <c r="I3" s="23"/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4">
        <v>168</v>
      </c>
      <c r="F4" s="57">
        <f t="shared" ref="F4:F18" si="0">G4/D4</f>
        <v>0.125</v>
      </c>
      <c r="G4" s="2">
        <v>47</v>
      </c>
      <c r="H4" s="2">
        <v>47</v>
      </c>
      <c r="I4" s="23"/>
      <c r="J4" s="3"/>
      <c r="K4" s="3"/>
      <c r="L4" s="3"/>
      <c r="M4" s="3"/>
      <c r="N4" s="3"/>
      <c r="O4" s="3"/>
      <c r="P4" s="3"/>
      <c r="Q4" s="3"/>
      <c r="R4" s="14">
        <v>168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4">
        <v>6</v>
      </c>
      <c r="F5" s="57">
        <f t="shared" si="0"/>
        <v>9.0909090909090912E-2</v>
      </c>
      <c r="G5" s="2">
        <v>1</v>
      </c>
      <c r="H5" s="2">
        <v>1</v>
      </c>
      <c r="I5" s="23"/>
      <c r="J5" s="3"/>
      <c r="K5" s="3"/>
      <c r="L5" s="3"/>
      <c r="M5" s="3"/>
      <c r="N5" s="3"/>
      <c r="O5" s="3"/>
      <c r="P5" s="3"/>
      <c r="Q5" s="3"/>
      <c r="R5" s="14">
        <v>6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4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4">
        <v>10</v>
      </c>
      <c r="F7" s="57">
        <f t="shared" si="0"/>
        <v>9.0909090909090912E-2</v>
      </c>
      <c r="G7" s="2">
        <v>1</v>
      </c>
      <c r="H7" s="2">
        <v>1</v>
      </c>
      <c r="I7" s="23"/>
      <c r="J7" s="3"/>
      <c r="K7" s="3"/>
      <c r="L7" s="3"/>
      <c r="M7" s="3"/>
      <c r="N7" s="3"/>
      <c r="O7" s="3"/>
      <c r="P7" s="3"/>
      <c r="Q7" s="3"/>
      <c r="R7" s="14">
        <v>10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4">
        <v>6</v>
      </c>
      <c r="F8" s="57">
        <f t="shared" si="0"/>
        <v>0.1</v>
      </c>
      <c r="G8" s="2">
        <v>1</v>
      </c>
      <c r="H8" s="2">
        <v>1</v>
      </c>
      <c r="I8" s="23"/>
      <c r="J8" s="3"/>
      <c r="K8" s="3"/>
      <c r="L8" s="3"/>
      <c r="M8" s="3"/>
      <c r="N8" s="3"/>
      <c r="O8" s="3"/>
      <c r="P8" s="3"/>
      <c r="Q8" s="3"/>
      <c r="R8" s="14">
        <v>6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4">
        <v>2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4">
        <v>6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6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4">
        <v>6</v>
      </c>
      <c r="F11" s="57">
        <f t="shared" si="0"/>
        <v>0</v>
      </c>
      <c r="G11" s="2">
        <v>0</v>
      </c>
      <c r="H11" s="2">
        <v>0</v>
      </c>
      <c r="I11" s="23"/>
      <c r="J11" s="3"/>
      <c r="K11" s="3"/>
      <c r="L11" s="3"/>
      <c r="M11" s="3"/>
      <c r="N11" s="3"/>
      <c r="O11" s="3"/>
      <c r="P11" s="3"/>
      <c r="Q11" s="3"/>
      <c r="R11" s="14">
        <v>6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4">
        <v>5</v>
      </c>
      <c r="F12" s="57">
        <f t="shared" si="0"/>
        <v>0</v>
      </c>
      <c r="G12" s="2">
        <v>0</v>
      </c>
      <c r="H12" s="2">
        <v>0</v>
      </c>
      <c r="I12" s="23"/>
      <c r="J12" s="3"/>
      <c r="K12" s="3"/>
      <c r="L12" s="3"/>
      <c r="M12" s="3"/>
      <c r="N12" s="3"/>
      <c r="O12" s="3"/>
      <c r="P12" s="3"/>
      <c r="Q12" s="3"/>
      <c r="R12" s="14">
        <v>5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4">
        <v>11</v>
      </c>
      <c r="F13" s="57">
        <f t="shared" si="0"/>
        <v>0</v>
      </c>
      <c r="G13" s="2">
        <v>0</v>
      </c>
      <c r="H13" s="2">
        <v>0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11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4">
        <v>7</v>
      </c>
      <c r="F14" s="57">
        <f t="shared" si="0"/>
        <v>8.1081081081081086E-2</v>
      </c>
      <c r="G14" s="2">
        <v>3</v>
      </c>
      <c r="H14" s="2">
        <v>3</v>
      </c>
      <c r="I14" s="23"/>
      <c r="J14" s="3"/>
      <c r="K14" s="3"/>
      <c r="L14" s="3"/>
      <c r="M14" s="3"/>
      <c r="N14" s="3"/>
      <c r="O14" s="3"/>
      <c r="P14" s="3"/>
      <c r="Q14" s="3"/>
      <c r="R14" s="14">
        <v>7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4">
        <v>7</v>
      </c>
      <c r="F15" s="57">
        <f t="shared" si="0"/>
        <v>2.8571428571428571E-2</v>
      </c>
      <c r="G15" s="2">
        <v>1</v>
      </c>
      <c r="H15" s="2">
        <v>1</v>
      </c>
      <c r="I15" s="23"/>
      <c r="J15" s="3"/>
      <c r="K15" s="3"/>
      <c r="L15" s="3"/>
      <c r="M15" s="3"/>
      <c r="N15" s="3"/>
      <c r="O15" s="3"/>
      <c r="P15" s="3"/>
      <c r="Q15" s="3"/>
      <c r="R15" s="14">
        <v>7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4">
        <v>4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4">
        <v>4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4">
        <v>98</v>
      </c>
      <c r="F17" s="57">
        <f t="shared" si="0"/>
        <v>0</v>
      </c>
      <c r="G17" s="2">
        <v>0</v>
      </c>
      <c r="H17" s="2">
        <v>0</v>
      </c>
      <c r="I17" s="3"/>
      <c r="J17" s="3"/>
      <c r="K17" s="3"/>
      <c r="L17" s="3"/>
      <c r="M17" s="3"/>
      <c r="N17" s="3"/>
      <c r="O17" s="3"/>
      <c r="P17" s="3"/>
      <c r="Q17" s="3"/>
      <c r="R17" s="14">
        <v>98</v>
      </c>
    </row>
    <row r="18" spans="1:18" x14ac:dyDescent="0.25">
      <c r="A18" s="14">
        <v>16</v>
      </c>
      <c r="B18" s="74" t="s">
        <v>95</v>
      </c>
      <c r="C18" s="12">
        <v>98</v>
      </c>
      <c r="D18" s="58">
        <f>EJECUCIÓN!E19</f>
        <v>65</v>
      </c>
      <c r="E18" s="14">
        <v>11</v>
      </c>
      <c r="F18" s="57">
        <f t="shared" si="0"/>
        <v>0.2153846153846154</v>
      </c>
      <c r="G18" s="2">
        <v>14</v>
      </c>
      <c r="H18" s="2">
        <v>14</v>
      </c>
      <c r="I18" s="3"/>
      <c r="J18" s="3"/>
      <c r="K18" s="3"/>
      <c r="L18" s="3"/>
      <c r="M18" s="3"/>
      <c r="N18" s="3"/>
      <c r="O18" s="3"/>
      <c r="P18" s="3"/>
      <c r="Q18" s="3"/>
      <c r="R18" s="14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9A968D97-07FC-4333-926D-25421C7335CF}">
      <formula1>120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76FB1-AA91-4CEE-AA95-994BA9ADB0B8}">
  <dimension ref="A1:R18"/>
  <sheetViews>
    <sheetView zoomScaleNormal="100" workbookViewId="0">
      <selection activeCell="E24" sqref="E24"/>
    </sheetView>
  </sheetViews>
  <sheetFormatPr baseColWidth="10" defaultRowHeight="15" x14ac:dyDescent="0.25"/>
  <cols>
    <col min="2" max="2" width="48.85546875" customWidth="1"/>
    <col min="4" max="4" width="15.28515625" customWidth="1"/>
    <col min="6" max="6" width="16.140625" customWidth="1"/>
    <col min="7" max="8" width="13.85546875" customWidth="1"/>
    <col min="14" max="14" width="12.42578125" customWidth="1"/>
    <col min="16" max="16" width="12.5703125" customWidth="1"/>
  </cols>
  <sheetData>
    <row r="1" spans="1:18" x14ac:dyDescent="0.25">
      <c r="E1" s="145" t="s">
        <v>9</v>
      </c>
      <c r="F1" s="145"/>
      <c r="G1" s="145"/>
      <c r="H1" s="146"/>
    </row>
    <row r="2" spans="1:18" ht="60" x14ac:dyDescent="0.25">
      <c r="A2" s="12" t="s">
        <v>27</v>
      </c>
      <c r="B2" s="10" t="s">
        <v>123</v>
      </c>
      <c r="C2" s="10" t="s">
        <v>0</v>
      </c>
      <c r="D2" s="61" t="s">
        <v>124</v>
      </c>
      <c r="E2" s="10" t="s">
        <v>89</v>
      </c>
      <c r="F2" s="25" t="s">
        <v>127</v>
      </c>
      <c r="G2" s="10" t="s">
        <v>88</v>
      </c>
      <c r="H2" s="10" t="s">
        <v>122</v>
      </c>
      <c r="I2" s="10" t="s">
        <v>78</v>
      </c>
      <c r="J2" s="10" t="s">
        <v>79</v>
      </c>
      <c r="K2" s="10" t="s">
        <v>80</v>
      </c>
      <c r="L2" s="10" t="s">
        <v>81</v>
      </c>
      <c r="M2" s="10" t="s">
        <v>82</v>
      </c>
      <c r="N2" s="10" t="s">
        <v>83</v>
      </c>
      <c r="O2" s="10" t="s">
        <v>84</v>
      </c>
      <c r="P2" s="10" t="s">
        <v>85</v>
      </c>
      <c r="Q2" s="10" t="s">
        <v>86</v>
      </c>
    </row>
    <row r="3" spans="1:18" x14ac:dyDescent="0.25">
      <c r="A3" s="14">
        <v>1</v>
      </c>
      <c r="B3" s="74" t="s">
        <v>17</v>
      </c>
      <c r="C3" s="18">
        <v>5958</v>
      </c>
      <c r="D3" s="58">
        <f>EJECUCIÓN!E4</f>
        <v>1134</v>
      </c>
      <c r="E3" s="14">
        <v>662</v>
      </c>
      <c r="F3" s="57">
        <f>G3/D3</f>
        <v>0.32980599647266312</v>
      </c>
      <c r="G3" s="2">
        <v>374</v>
      </c>
      <c r="H3" s="2">
        <v>374</v>
      </c>
      <c r="I3" s="23"/>
      <c r="J3" s="3"/>
      <c r="K3" s="3"/>
      <c r="L3" s="3"/>
      <c r="M3" s="3"/>
      <c r="N3" s="3"/>
      <c r="O3" s="3"/>
      <c r="P3" s="3"/>
      <c r="Q3" s="3"/>
      <c r="R3" s="14">
        <v>662</v>
      </c>
    </row>
    <row r="4" spans="1:18" x14ac:dyDescent="0.25">
      <c r="A4" s="14">
        <v>2</v>
      </c>
      <c r="B4" s="74" t="s">
        <v>18</v>
      </c>
      <c r="C4" s="18">
        <v>1499</v>
      </c>
      <c r="D4" s="58">
        <f>EJECUCIÓN!E5</f>
        <v>376</v>
      </c>
      <c r="E4" s="14">
        <v>166</v>
      </c>
      <c r="F4" s="57">
        <f t="shared" ref="F4:F18" si="0">G4/D4</f>
        <v>0.44946808510638298</v>
      </c>
      <c r="G4" s="2">
        <v>169</v>
      </c>
      <c r="H4" s="2">
        <v>169</v>
      </c>
      <c r="I4" s="23"/>
      <c r="J4" s="3"/>
      <c r="K4" s="3"/>
      <c r="L4" s="3"/>
      <c r="M4" s="3"/>
      <c r="N4" s="3"/>
      <c r="O4" s="3"/>
      <c r="P4" s="3"/>
      <c r="Q4" s="3"/>
      <c r="R4" s="14">
        <v>166</v>
      </c>
    </row>
    <row r="5" spans="1:18" hidden="1" x14ac:dyDescent="0.25">
      <c r="A5" s="14">
        <v>3</v>
      </c>
      <c r="B5" s="75" t="s">
        <v>2</v>
      </c>
      <c r="C5" s="12">
        <v>46</v>
      </c>
      <c r="D5" s="58">
        <f>EJECUCIÓN!E6</f>
        <v>11</v>
      </c>
      <c r="E5" s="14">
        <v>5</v>
      </c>
      <c r="F5" s="57">
        <f t="shared" si="0"/>
        <v>0.18181818181818182</v>
      </c>
      <c r="G5" s="2">
        <v>2</v>
      </c>
      <c r="H5" s="2">
        <v>2</v>
      </c>
      <c r="I5" s="23"/>
      <c r="J5" s="3"/>
      <c r="K5" s="3"/>
      <c r="L5" s="3"/>
      <c r="M5" s="3"/>
      <c r="N5" s="3"/>
      <c r="O5" s="3"/>
      <c r="P5" s="3"/>
      <c r="Q5" s="3"/>
      <c r="R5" s="14">
        <v>5</v>
      </c>
    </row>
    <row r="6" spans="1:18" x14ac:dyDescent="0.25">
      <c r="A6" s="14">
        <v>4</v>
      </c>
      <c r="B6" s="76" t="s">
        <v>5</v>
      </c>
      <c r="C6" s="12">
        <v>36</v>
      </c>
      <c r="D6" s="58">
        <f>EJECUCIÓN!E7</f>
        <v>0</v>
      </c>
      <c r="E6" s="14">
        <v>4</v>
      </c>
      <c r="F6" s="57" t="e">
        <f t="shared" si="0"/>
        <v>#DIV/0!</v>
      </c>
      <c r="G6" s="2">
        <v>0</v>
      </c>
      <c r="H6" s="2">
        <v>0</v>
      </c>
      <c r="I6" s="23"/>
      <c r="J6" s="3"/>
      <c r="K6" s="3"/>
      <c r="L6" s="3"/>
      <c r="M6" s="3"/>
      <c r="N6" s="3"/>
      <c r="O6" s="3"/>
      <c r="P6" s="3"/>
      <c r="Q6" s="3"/>
      <c r="R6" s="14">
        <v>4</v>
      </c>
    </row>
    <row r="7" spans="1:18" hidden="1" x14ac:dyDescent="0.25">
      <c r="A7" s="14">
        <v>5</v>
      </c>
      <c r="B7" s="76" t="s">
        <v>19</v>
      </c>
      <c r="C7" s="12">
        <v>82</v>
      </c>
      <c r="D7" s="58">
        <f>EJECUCIÓN!E8</f>
        <v>11</v>
      </c>
      <c r="E7" s="14">
        <v>9</v>
      </c>
      <c r="F7" s="57">
        <f t="shared" si="0"/>
        <v>0.18181818181818182</v>
      </c>
      <c r="G7" s="2">
        <v>2</v>
      </c>
      <c r="H7" s="2">
        <v>2</v>
      </c>
      <c r="I7" s="23"/>
      <c r="J7" s="3"/>
      <c r="K7" s="3"/>
      <c r="L7" s="3"/>
      <c r="M7" s="3"/>
      <c r="N7" s="3"/>
      <c r="O7" s="3"/>
      <c r="P7" s="3"/>
      <c r="Q7" s="3"/>
      <c r="R7" s="14">
        <v>9</v>
      </c>
    </row>
    <row r="8" spans="1:18" x14ac:dyDescent="0.25">
      <c r="A8" s="14">
        <v>6</v>
      </c>
      <c r="B8" s="75" t="s">
        <v>3</v>
      </c>
      <c r="C8" s="12">
        <v>46</v>
      </c>
      <c r="D8" s="58">
        <f>EJECUCIÓN!E9</f>
        <v>10</v>
      </c>
      <c r="E8" s="14">
        <v>5</v>
      </c>
      <c r="F8" s="57">
        <f t="shared" si="0"/>
        <v>0.2</v>
      </c>
      <c r="G8" s="2">
        <v>2</v>
      </c>
      <c r="H8" s="2">
        <v>2</v>
      </c>
      <c r="I8" s="23"/>
      <c r="J8" s="3"/>
      <c r="K8" s="3"/>
      <c r="L8" s="3"/>
      <c r="M8" s="3"/>
      <c r="N8" s="3"/>
      <c r="O8" s="3"/>
      <c r="P8" s="3"/>
      <c r="Q8" s="3"/>
      <c r="R8" s="14">
        <v>5</v>
      </c>
    </row>
    <row r="9" spans="1:18" ht="30" x14ac:dyDescent="0.25">
      <c r="A9" s="14">
        <v>7</v>
      </c>
      <c r="B9" s="82" t="s">
        <v>92</v>
      </c>
      <c r="C9" s="12">
        <v>19</v>
      </c>
      <c r="D9" s="58">
        <f>EJECUCIÓN!E10</f>
        <v>0</v>
      </c>
      <c r="E9" s="14">
        <v>2</v>
      </c>
      <c r="F9" s="57" t="e">
        <f t="shared" si="0"/>
        <v>#DIV/0!</v>
      </c>
      <c r="G9" s="2">
        <v>0</v>
      </c>
      <c r="H9" s="2">
        <v>0</v>
      </c>
      <c r="I9" s="23"/>
      <c r="J9" s="3"/>
      <c r="K9" s="3"/>
      <c r="L9" s="3"/>
      <c r="M9" s="3"/>
      <c r="N9" s="3"/>
      <c r="O9" s="3"/>
      <c r="P9" s="3"/>
      <c r="Q9" s="3"/>
      <c r="R9" s="14">
        <v>2</v>
      </c>
    </row>
    <row r="10" spans="1:18" ht="30" x14ac:dyDescent="0.25">
      <c r="A10" s="14">
        <v>8</v>
      </c>
      <c r="B10" s="85" t="s">
        <v>93</v>
      </c>
      <c r="C10" s="12">
        <v>55</v>
      </c>
      <c r="D10" s="58">
        <f>EJECUCIÓN!E11</f>
        <v>0</v>
      </c>
      <c r="E10" s="14">
        <v>7</v>
      </c>
      <c r="F10" s="57" t="e">
        <f t="shared" si="0"/>
        <v>#DIV/0!</v>
      </c>
      <c r="G10" s="2">
        <v>0</v>
      </c>
      <c r="H10" s="2">
        <v>0</v>
      </c>
      <c r="I10" s="23"/>
      <c r="J10" s="3"/>
      <c r="K10" s="3"/>
      <c r="L10" s="3"/>
      <c r="M10" s="3"/>
      <c r="N10" s="3"/>
      <c r="O10" s="3"/>
      <c r="P10" s="3"/>
      <c r="Q10" s="3"/>
      <c r="R10" s="14">
        <v>7</v>
      </c>
    </row>
    <row r="11" spans="1:18" hidden="1" x14ac:dyDescent="0.25">
      <c r="A11" s="14">
        <v>9</v>
      </c>
      <c r="B11" s="75" t="s">
        <v>4</v>
      </c>
      <c r="C11" s="12">
        <v>46</v>
      </c>
      <c r="D11" s="58">
        <f>EJECUCIÓN!E12</f>
        <v>4</v>
      </c>
      <c r="E11" s="14">
        <v>5</v>
      </c>
      <c r="F11" s="57">
        <f t="shared" si="0"/>
        <v>0.5</v>
      </c>
      <c r="G11" s="2">
        <v>2</v>
      </c>
      <c r="H11" s="2">
        <v>2</v>
      </c>
      <c r="I11" s="23"/>
      <c r="J11" s="3"/>
      <c r="K11" s="3"/>
      <c r="L11" s="3"/>
      <c r="M11" s="3"/>
      <c r="N11" s="3"/>
      <c r="O11" s="3"/>
      <c r="P11" s="3"/>
      <c r="Q11" s="3"/>
      <c r="R11" s="14">
        <v>5</v>
      </c>
    </row>
    <row r="12" spans="1:18" x14ac:dyDescent="0.25">
      <c r="A12" s="14">
        <v>10</v>
      </c>
      <c r="B12" s="76" t="s">
        <v>6</v>
      </c>
      <c r="C12" s="12">
        <v>25</v>
      </c>
      <c r="D12" s="58">
        <f>EJECUCIÓN!E13</f>
        <v>14</v>
      </c>
      <c r="E12" s="14">
        <v>2</v>
      </c>
      <c r="F12" s="57">
        <f t="shared" si="0"/>
        <v>0</v>
      </c>
      <c r="G12" s="2">
        <v>0</v>
      </c>
      <c r="H12" s="2">
        <v>0</v>
      </c>
      <c r="I12" s="23"/>
      <c r="J12" s="3"/>
      <c r="K12" s="3"/>
      <c r="L12" s="3"/>
      <c r="M12" s="3"/>
      <c r="N12" s="3"/>
      <c r="O12" s="3"/>
      <c r="P12" s="3"/>
      <c r="Q12" s="3"/>
      <c r="R12" s="14">
        <v>2</v>
      </c>
    </row>
    <row r="13" spans="1:18" hidden="1" x14ac:dyDescent="0.25">
      <c r="A13" s="14">
        <v>11</v>
      </c>
      <c r="B13" s="76" t="s">
        <v>20</v>
      </c>
      <c r="C13" s="12">
        <v>71</v>
      </c>
      <c r="D13" s="58">
        <f>EJECUCIÓN!E14</f>
        <v>18</v>
      </c>
      <c r="E13" s="14">
        <v>7</v>
      </c>
      <c r="F13" s="57">
        <f t="shared" si="0"/>
        <v>0.1111111111111111</v>
      </c>
      <c r="G13" s="2">
        <v>2</v>
      </c>
      <c r="H13" s="2">
        <v>2</v>
      </c>
      <c r="I13" s="23"/>
      <c r="J13" s="3"/>
      <c r="K13" s="3"/>
      <c r="L13" s="3"/>
      <c r="M13" s="3"/>
      <c r="N13" s="3"/>
      <c r="O13" s="3"/>
      <c r="P13" s="3"/>
      <c r="Q13" s="3">
        <f t="shared" ref="Q13" si="1">Q11+Q12</f>
        <v>0</v>
      </c>
      <c r="R13" s="14">
        <v>7</v>
      </c>
    </row>
    <row r="14" spans="1:18" x14ac:dyDescent="0.25">
      <c r="A14" s="14">
        <v>12</v>
      </c>
      <c r="B14" s="77" t="s">
        <v>21</v>
      </c>
      <c r="C14" s="12">
        <v>77</v>
      </c>
      <c r="D14" s="58">
        <f>EJECUCIÓN!E15</f>
        <v>37</v>
      </c>
      <c r="E14" s="14">
        <v>9</v>
      </c>
      <c r="F14" s="57">
        <f t="shared" si="0"/>
        <v>0.21621621621621623</v>
      </c>
      <c r="G14" s="2">
        <v>8</v>
      </c>
      <c r="H14" s="2">
        <v>8</v>
      </c>
      <c r="I14" s="23"/>
      <c r="J14" s="3"/>
      <c r="K14" s="3"/>
      <c r="L14" s="3"/>
      <c r="M14" s="3"/>
      <c r="N14" s="3"/>
      <c r="O14" s="3"/>
      <c r="P14" s="3"/>
      <c r="Q14" s="3"/>
      <c r="R14" s="14">
        <v>9</v>
      </c>
    </row>
    <row r="15" spans="1:18" x14ac:dyDescent="0.25">
      <c r="A15" s="14">
        <v>13</v>
      </c>
      <c r="B15" s="77" t="s">
        <v>22</v>
      </c>
      <c r="C15" s="12">
        <v>77</v>
      </c>
      <c r="D15" s="58">
        <f>EJECUCIÓN!E16</f>
        <v>35</v>
      </c>
      <c r="E15" s="14">
        <v>9</v>
      </c>
      <c r="F15" s="57">
        <f t="shared" si="0"/>
        <v>0.22857142857142856</v>
      </c>
      <c r="G15" s="2">
        <v>8</v>
      </c>
      <c r="H15" s="2">
        <v>8</v>
      </c>
      <c r="I15" s="23"/>
      <c r="J15" s="3"/>
      <c r="K15" s="3"/>
      <c r="L15" s="3"/>
      <c r="M15" s="3"/>
      <c r="N15" s="3"/>
      <c r="O15" s="3"/>
      <c r="P15" s="3"/>
      <c r="Q15" s="3"/>
      <c r="R15" s="14">
        <v>9</v>
      </c>
    </row>
    <row r="16" spans="1:18" x14ac:dyDescent="0.25">
      <c r="A16" s="14">
        <v>14</v>
      </c>
      <c r="B16" s="77" t="s">
        <v>23</v>
      </c>
      <c r="C16" s="12">
        <v>38</v>
      </c>
      <c r="D16" s="58">
        <f>EJECUCIÓN!E17</f>
        <v>0</v>
      </c>
      <c r="E16" s="14">
        <v>5</v>
      </c>
      <c r="F16" s="57" t="e">
        <f t="shared" si="0"/>
        <v>#DIV/0!</v>
      </c>
      <c r="G16" s="2">
        <v>0</v>
      </c>
      <c r="H16" s="2">
        <v>0</v>
      </c>
      <c r="I16" s="23"/>
      <c r="J16" s="3"/>
      <c r="K16" s="3"/>
      <c r="L16" s="3"/>
      <c r="M16" s="3"/>
      <c r="N16" s="3"/>
      <c r="O16" s="3"/>
      <c r="P16" s="3"/>
      <c r="Q16" s="3"/>
      <c r="R16" s="14">
        <v>5</v>
      </c>
    </row>
    <row r="17" spans="1:18" x14ac:dyDescent="0.25">
      <c r="A17" s="14">
        <v>15</v>
      </c>
      <c r="B17" s="74" t="s">
        <v>94</v>
      </c>
      <c r="C17" s="12">
        <v>887</v>
      </c>
      <c r="D17" s="58">
        <f>EJECUCIÓN!E18</f>
        <v>247</v>
      </c>
      <c r="E17" s="14">
        <v>100</v>
      </c>
      <c r="F17" s="57">
        <f t="shared" si="0"/>
        <v>0.55060728744939269</v>
      </c>
      <c r="G17" s="2">
        <v>136</v>
      </c>
      <c r="H17" s="2">
        <v>136</v>
      </c>
      <c r="I17" s="3"/>
      <c r="J17" s="3"/>
      <c r="K17" s="3"/>
      <c r="L17" s="3"/>
      <c r="M17" s="3"/>
      <c r="N17" s="3"/>
      <c r="O17" s="3"/>
      <c r="P17" s="3"/>
      <c r="Q17" s="3"/>
      <c r="R17" s="14">
        <v>100</v>
      </c>
    </row>
    <row r="18" spans="1:18" x14ac:dyDescent="0.25">
      <c r="A18" s="14">
        <v>16</v>
      </c>
      <c r="B18" s="74" t="s">
        <v>95</v>
      </c>
      <c r="C18" s="12">
        <v>98</v>
      </c>
      <c r="D18" s="58">
        <f>EJECUCIÓN!E19</f>
        <v>65</v>
      </c>
      <c r="E18" s="14">
        <v>10</v>
      </c>
      <c r="F18" s="57">
        <f t="shared" si="0"/>
        <v>0.53846153846153844</v>
      </c>
      <c r="G18" s="2">
        <v>35</v>
      </c>
      <c r="H18" s="2">
        <v>35</v>
      </c>
      <c r="I18" s="3"/>
      <c r="J18" s="3"/>
      <c r="K18" s="3"/>
      <c r="L18" s="3"/>
      <c r="M18" s="3"/>
      <c r="N18" s="3"/>
      <c r="O18" s="3"/>
      <c r="P18" s="3"/>
      <c r="Q18" s="3"/>
      <c r="R18" s="14">
        <v>10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DA715B8C-240D-408B-A42B-93A35B8B4F02}">
      <formula1>120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81D3B-9214-4992-84E0-7040E2ACEF2F}">
  <dimension ref="A2:D17"/>
  <sheetViews>
    <sheetView workbookViewId="0">
      <selection activeCell="C23" sqref="C23"/>
    </sheetView>
  </sheetViews>
  <sheetFormatPr baseColWidth="10" defaultRowHeight="15" x14ac:dyDescent="0.25"/>
  <cols>
    <col min="1" max="1" width="2.85546875" bestFit="1" customWidth="1"/>
    <col min="2" max="2" width="50" customWidth="1"/>
    <col min="3" max="3" width="16.7109375" customWidth="1"/>
  </cols>
  <sheetData>
    <row r="2" spans="1:4" s="19" customFormat="1" x14ac:dyDescent="0.25">
      <c r="A2" s="14">
        <v>1</v>
      </c>
      <c r="B2" s="74" t="s">
        <v>17</v>
      </c>
      <c r="C2" s="28" t="s">
        <v>102</v>
      </c>
      <c r="D2" s="30" t="e" vm="1">
        <v>#VALUE!</v>
      </c>
    </row>
    <row r="3" spans="1:4" s="19" customFormat="1" x14ac:dyDescent="0.25">
      <c r="A3" s="14">
        <v>2</v>
      </c>
      <c r="B3" s="74" t="s">
        <v>18</v>
      </c>
      <c r="C3" s="28" t="s">
        <v>102</v>
      </c>
      <c r="D3" s="30" t="e" vm="1">
        <v>#VALUE!</v>
      </c>
    </row>
    <row r="4" spans="1:4" s="19" customFormat="1" x14ac:dyDescent="0.25">
      <c r="A4" s="14">
        <v>3</v>
      </c>
      <c r="B4" s="75" t="s">
        <v>2</v>
      </c>
      <c r="C4" s="28" t="s">
        <v>103</v>
      </c>
      <c r="D4" s="30" t="e" vm="1">
        <v>#VALUE!</v>
      </c>
    </row>
    <row r="5" spans="1:4" s="19" customFormat="1" x14ac:dyDescent="0.25">
      <c r="A5" s="14">
        <v>4</v>
      </c>
      <c r="B5" s="76" t="s">
        <v>5</v>
      </c>
      <c r="C5" s="28"/>
      <c r="D5" s="30" t="e" vm="1">
        <v>#VALUE!</v>
      </c>
    </row>
    <row r="6" spans="1:4" s="19" customFormat="1" hidden="1" x14ac:dyDescent="0.25">
      <c r="A6" s="14">
        <v>5</v>
      </c>
      <c r="B6" s="76" t="s">
        <v>19</v>
      </c>
      <c r="C6" s="28"/>
      <c r="D6" s="30"/>
    </row>
    <row r="7" spans="1:4" s="19" customFormat="1" x14ac:dyDescent="0.25">
      <c r="A7" s="14">
        <v>6</v>
      </c>
      <c r="B7" s="75" t="s">
        <v>3</v>
      </c>
      <c r="C7" s="28" t="s">
        <v>104</v>
      </c>
      <c r="D7" s="30" t="e" vm="1">
        <v>#VALUE!</v>
      </c>
    </row>
    <row r="8" spans="1:4" s="19" customFormat="1" ht="30" hidden="1" x14ac:dyDescent="0.25">
      <c r="A8" s="14">
        <v>7</v>
      </c>
      <c r="B8" s="82" t="s">
        <v>92</v>
      </c>
      <c r="C8" s="28"/>
      <c r="D8" s="30"/>
    </row>
    <row r="9" spans="1:4" s="19" customFormat="1" ht="30" hidden="1" x14ac:dyDescent="0.25">
      <c r="A9" s="14">
        <v>8</v>
      </c>
      <c r="B9" s="85" t="s">
        <v>93</v>
      </c>
      <c r="C9" s="28"/>
      <c r="D9" s="30"/>
    </row>
    <row r="10" spans="1:4" s="19" customFormat="1" hidden="1" x14ac:dyDescent="0.25">
      <c r="A10" s="14">
        <v>9</v>
      </c>
      <c r="B10" s="75" t="s">
        <v>4</v>
      </c>
      <c r="C10" s="28" t="s">
        <v>104</v>
      </c>
      <c r="D10" s="30"/>
    </row>
    <row r="11" spans="1:4" s="19" customFormat="1" x14ac:dyDescent="0.25">
      <c r="A11" s="14">
        <v>10</v>
      </c>
      <c r="B11" s="76" t="s">
        <v>6</v>
      </c>
      <c r="C11" s="28" t="s">
        <v>103</v>
      </c>
      <c r="D11" s="30" t="e" vm="1">
        <v>#VALUE!</v>
      </c>
    </row>
    <row r="12" spans="1:4" s="19" customFormat="1" ht="30" x14ac:dyDescent="0.25">
      <c r="A12" s="14">
        <v>11</v>
      </c>
      <c r="B12" s="76" t="s">
        <v>20</v>
      </c>
      <c r="C12" s="28" t="s">
        <v>105</v>
      </c>
      <c r="D12" s="30" t="e" vm="1">
        <v>#VALUE!</v>
      </c>
    </row>
    <row r="13" spans="1:4" s="19" customFormat="1" x14ac:dyDescent="0.25">
      <c r="A13" s="14">
        <v>12</v>
      </c>
      <c r="B13" s="77" t="s">
        <v>21</v>
      </c>
      <c r="C13" s="28" t="s">
        <v>102</v>
      </c>
      <c r="D13" s="30" t="e" vm="1">
        <v>#VALUE!</v>
      </c>
    </row>
    <row r="14" spans="1:4" s="19" customFormat="1" x14ac:dyDescent="0.25">
      <c r="A14" s="14">
        <v>13</v>
      </c>
      <c r="B14" s="77" t="s">
        <v>22</v>
      </c>
      <c r="C14" s="28" t="s">
        <v>102</v>
      </c>
      <c r="D14" s="30" t="e" vm="1">
        <v>#VALUE!</v>
      </c>
    </row>
    <row r="15" spans="1:4" s="19" customFormat="1" x14ac:dyDescent="0.25">
      <c r="A15" s="14">
        <v>14</v>
      </c>
      <c r="B15" s="77" t="s">
        <v>23</v>
      </c>
      <c r="C15" s="28"/>
      <c r="D15" s="30" t="e" vm="1">
        <v>#VALUE!</v>
      </c>
    </row>
    <row r="16" spans="1:4" hidden="1" x14ac:dyDescent="0.25">
      <c r="A16" s="14">
        <v>15</v>
      </c>
      <c r="B16" s="74" t="s">
        <v>94</v>
      </c>
      <c r="C16" s="28" t="s">
        <v>102</v>
      </c>
      <c r="D16" s="3"/>
    </row>
    <row r="17" spans="1:4" x14ac:dyDescent="0.25">
      <c r="A17" s="14">
        <v>16</v>
      </c>
      <c r="B17" s="74" t="s">
        <v>95</v>
      </c>
      <c r="C17" s="3" t="s">
        <v>102</v>
      </c>
      <c r="D17" s="30" t="e" vm="1">
        <v>#VALUE!</v>
      </c>
    </row>
  </sheetData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9" xr:uid="{BEEB8F41-3517-492A-9D79-7F6C42E301BC}">
      <formula1>120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EJECUCIÓN</vt:lpstr>
      <vt:lpstr>COMPROMISOS</vt:lpstr>
      <vt:lpstr>EUNICE KATERINE BELISARIO</vt:lpstr>
      <vt:lpstr>JAVIER JOSE VILLARREAL</vt:lpstr>
      <vt:lpstr>YENNY VICTORIA CISNEROS</vt:lpstr>
      <vt:lpstr>CLAUDIA LILIANA SOTO</vt:lpstr>
      <vt:lpstr>CAMILO FERNANDO SANDOVAL</vt:lpstr>
      <vt:lpstr>MARY ILSA GARZÓN</vt:lpstr>
      <vt:lpstr>ALVARO ALCIDES CISNEROS</vt:lpstr>
      <vt:lpstr>FRAN NICOLAS FUENTES</vt:lpstr>
      <vt:lpstr>JOHN JAIRO MENDOZA</vt:lpstr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Eunice Katerine Belisario Rodriguez</dc:creator>
  <cp:keywords/>
  <dc:description/>
  <cp:lastModifiedBy>Lindi Dayanna Blanco Mendoza</cp:lastModifiedBy>
  <cp:revision/>
  <dcterms:created xsi:type="dcterms:W3CDTF">2015-06-05T18:19:34Z</dcterms:created>
  <dcterms:modified xsi:type="dcterms:W3CDTF">2026-04-09T23:32:56Z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2025-04-30T14:39:48Z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f91948b5-68b9-477b-a772-c53048313cda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